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6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00 ARHITEZA projekti\14_2017 pristan\_november 2017\"/>
    </mc:Choice>
  </mc:AlternateContent>
  <bookViews>
    <workbookView xWindow="0" yWindow="0" windowWidth="28800" windowHeight="9810" tabRatio="752" activeTab="1"/>
  </bookViews>
  <sheets>
    <sheet name="rekapitulacija" sheetId="13" r:id="rId1"/>
    <sheet name="vodovod" sheetId="1" r:id="rId2"/>
  </sheets>
  <externalReferences>
    <externalReference r:id="rId3"/>
  </externalReferences>
  <definedNames>
    <definedName name="eur">[1]Vodovod!#REF!</definedName>
    <definedName name="_xlnm.Print_Area" localSheetId="1">vodovod!$A$1:$F$243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24" i="1" l="1"/>
  <c r="F151" i="1" l="1"/>
  <c r="F196" i="1"/>
  <c r="F212" i="1"/>
  <c r="F207" i="1"/>
  <c r="F33" i="1"/>
  <c r="F32" i="1"/>
  <c r="F182" i="1"/>
  <c r="F150" i="1"/>
  <c r="F119" i="1"/>
  <c r="F118" i="1"/>
  <c r="F117" i="1"/>
  <c r="F116" i="1"/>
  <c r="F234" i="1"/>
  <c r="F109" i="1"/>
  <c r="F108" i="1"/>
  <c r="F217" i="1"/>
  <c r="F127" i="1"/>
  <c r="F89" i="1"/>
  <c r="F88" i="1"/>
  <c r="F56" i="1"/>
  <c r="F185" i="1"/>
  <c r="F181" i="1"/>
  <c r="F180" i="1"/>
  <c r="F171" i="1"/>
  <c r="F170" i="1"/>
  <c r="F169" i="1"/>
  <c r="F168" i="1"/>
  <c r="F167" i="1"/>
  <c r="F166" i="1"/>
  <c r="F11" i="1"/>
  <c r="F162" i="1"/>
  <c r="F161" i="1"/>
  <c r="F136" i="1"/>
  <c r="F107" i="1"/>
  <c r="F85" i="1"/>
  <c r="F43" i="1"/>
  <c r="F59" i="1"/>
  <c r="F62" i="1"/>
  <c r="F65" i="1"/>
  <c r="F68" i="1"/>
  <c r="F70" i="1"/>
  <c r="F73" i="1"/>
  <c r="F76" i="1"/>
  <c r="F79" i="1"/>
  <c r="F92" i="1"/>
  <c r="F95" i="1"/>
  <c r="F140" i="1"/>
  <c r="F146" i="1"/>
  <c r="F147" i="1"/>
  <c r="F148" i="1"/>
  <c r="F149" i="1"/>
  <c r="F157" i="1"/>
  <c r="F158" i="1"/>
  <c r="F159" i="1"/>
  <c r="F160" i="1"/>
  <c r="F192" i="1"/>
  <c r="F193" i="1"/>
  <c r="F194" i="1"/>
  <c r="F195" i="1"/>
  <c r="F198" i="1"/>
  <c r="F201" i="1"/>
  <c r="F204" i="1"/>
  <c r="F225" i="1"/>
  <c r="F229" i="1"/>
  <c r="F230" i="1"/>
  <c r="F231" i="1"/>
  <c r="F232" i="1"/>
  <c r="F233" i="1"/>
  <c r="F235" i="1"/>
  <c r="F236" i="1"/>
  <c r="F237" i="1"/>
  <c r="F238" i="1"/>
  <c r="F239" i="1"/>
  <c r="F240" i="1"/>
  <c r="F242" i="1" l="1"/>
  <c r="D8" i="13" s="1"/>
  <c r="D11" i="13" s="1"/>
</calcChain>
</file>

<file path=xl/sharedStrings.xml><?xml version="1.0" encoding="utf-8"?>
<sst xmlns="http://schemas.openxmlformats.org/spreadsheetml/2006/main" count="262" uniqueCount="178">
  <si>
    <t>Proizvod KERAMAG RENOVA Nr.1 art.235150 ali enakovredno</t>
  </si>
  <si>
    <t>Podomentni element GEBERIT Duofix art.111.620.00.1 ali enakovredno</t>
  </si>
  <si>
    <t>Senzor GEBERIT Sigma10, 230V, art.116.025.KH.1</t>
  </si>
  <si>
    <t>komplet s pločevinsko stensko omarico</t>
  </si>
  <si>
    <t>NOTRANJI ZIDNI HIDRANT</t>
  </si>
  <si>
    <t>cena 
material</t>
  </si>
  <si>
    <t>PRIKLJUČEK VODOVODA</t>
  </si>
  <si>
    <t>01 - VODOVOD IN VODOVODNE INSTALACIJE</t>
  </si>
  <si>
    <t>Umivalniki in prhe imajo vgrajene varčne armature-pipe</t>
  </si>
  <si>
    <t>dvostopenjske</t>
  </si>
  <si>
    <t>Pisoarji so opremljeni s senzorji</t>
  </si>
  <si>
    <t>WC ŠKOLJKA, za podometni kotliček, iz sanitarnega porcelana, konzolna izvedba, bele barve, za kotliček volumna 6-9 litrov, pritrditev na podkonstrukcijo,vključno kotliček,potrebna armatura</t>
  </si>
  <si>
    <t>obešala+navojne šipke</t>
  </si>
  <si>
    <t>OBJEKT;</t>
  </si>
  <si>
    <t>REKAPITULACIJA</t>
  </si>
  <si>
    <t xml:space="preserve"> VODOVOD IN KANALIZACIJA</t>
  </si>
  <si>
    <t xml:space="preserve">SKUPAJ brez DDV: </t>
  </si>
  <si>
    <t xml:space="preserve">VODOVOD IN NOTR.KANALIZACIJA SKUPAJ </t>
  </si>
  <si>
    <t>pvš</t>
  </si>
  <si>
    <t>Navodila za obratovanje in vzdrževanje, vložena v Al-okvir, zaščitena s steklom, vključno dobava in montaža.</t>
  </si>
  <si>
    <t>Napisna ploščica za označitev odcepov armatur in aparatov, izdelana iz dvobarvne plastične mase, velikosti 150x50mm, z vgraviranimi črkami velikosti 15mm, skupaj s pritrdilnim materialom.</t>
  </si>
  <si>
    <t>Merjenje in nastavitev regulacijskih elementov, meritev pretokov, tlaka in temperature.</t>
  </si>
  <si>
    <t>Razmaščevanje in dezinfekcija (kloriranje) celotne instalacije vodovoda po montaži</t>
  </si>
  <si>
    <t>Izpiranje cevovodov z vodo ali komprimiranim zrakom.</t>
  </si>
  <si>
    <t>Zaščitno barvanje vseh nezaščitenih kovinskih delov po predhodnem čiščenju in barvanju s temeljno barvo.</t>
  </si>
  <si>
    <t>Droben montažni in varilni material, ocenjeno cca</t>
  </si>
  <si>
    <t>Preizkusni pogon z regulacijo armatur.</t>
  </si>
  <si>
    <t>Tesnostni preizkus notranje kanalizacije</t>
  </si>
  <si>
    <t>Tesnostni preizkus cevovoda na 1.1-kratni obratovalni tlak, z armaturami.</t>
  </si>
  <si>
    <t>Tlačni preiskus cevovoda na 1.5-kratni obratovalni tlak, brez armatur, trajanje 24 ur, v skladu s predpisi. O preiskusu se vodi zapisnik, prisoten mora biti nadzorni organ.</t>
  </si>
  <si>
    <t>Pripravljalna dela, zarisovanje, poskusno obratovanje in zaključna dela.</t>
  </si>
  <si>
    <t>cena/enoto</t>
  </si>
  <si>
    <t>količina</t>
  </si>
  <si>
    <t>enota</t>
  </si>
  <si>
    <t>SPLOŠNI STROŠKI</t>
  </si>
  <si>
    <t>kom</t>
  </si>
  <si>
    <t>Vrtine do premera 150 mm.</t>
  </si>
  <si>
    <t>Lokacija prebojev mora biti usklajena s projektom arhitekture in gradbene konstrukcije ter potrjena od projektanta statike. Pri izdelavi prebojev mora biti prisoten nadzorni organ.</t>
  </si>
  <si>
    <t xml:space="preserve"> VRTANJE</t>
  </si>
  <si>
    <t>SPLOŠNO</t>
  </si>
  <si>
    <t>kpl</t>
  </si>
  <si>
    <t>kos</t>
  </si>
  <si>
    <t>Talni odtok iz plastike, s sifonom, odvodni priključek DN50, s stranskim dotokom DN40, rešetka iz nerjavnega jekla dimenzij 100x100</t>
  </si>
  <si>
    <t xml:space="preserve"> SIFONI, VRATCA</t>
  </si>
  <si>
    <t>DN80, D90</t>
  </si>
  <si>
    <t>ODZRAČNI VENTIL, za montažo na koncu vertikale, proizvod McAlpine ali podobno, za cev</t>
  </si>
  <si>
    <t>ODZRAČNA KAPA, nameščena 0.5 m nad površino strehe, vključno obroba, zaščita s hidroizolacijo.</t>
  </si>
  <si>
    <t>DN 110</t>
  </si>
  <si>
    <t>Čistilni kos na odtočni vertikali</t>
  </si>
  <si>
    <t>ml</t>
  </si>
  <si>
    <t>DN 125</t>
  </si>
  <si>
    <t>m1</t>
  </si>
  <si>
    <t>DN 50</t>
  </si>
  <si>
    <t>Cevovodi za odpadno vodo iz trdega PP, z natičnimi obojkami, DIN 19531, vklj. s fazonskimi kosi,tesnilnim materialom</t>
  </si>
  <si>
    <t>PP ODTOČNE CEVI, vključno fazonski kosi</t>
  </si>
  <si>
    <t>ODPADNE VODE V OBJEKTU</t>
  </si>
  <si>
    <t>DEZINFEKCIJA IN IZPIRANJE cevovodov za pitno vodo, po DIN 1988, z vodo, za cevovode od DN 15 do DN 100, vključno preizkus tesnenja in sestava zapisnika.</t>
  </si>
  <si>
    <t xml:space="preserve">DN 32 </t>
  </si>
  <si>
    <t xml:space="preserve">DN 25 </t>
  </si>
  <si>
    <t>izolirane d= 13 mm</t>
  </si>
  <si>
    <t>s signalnim opleskom in protikondenčno</t>
  </si>
  <si>
    <t xml:space="preserve">POCINKANA </t>
  </si>
  <si>
    <t>CEVOVODI - HLADNA in TOPLA VODA</t>
  </si>
  <si>
    <t>DN 40</t>
  </si>
  <si>
    <t>DN 32</t>
  </si>
  <si>
    <t>DN 25</t>
  </si>
  <si>
    <t>DN 15</t>
  </si>
  <si>
    <t>VENTILI NA INTERNIH DVIŽNIH VODIH</t>
  </si>
  <si>
    <t>armaturo,zidnima ventiloma DN15,tuš ročko,NIRO rešetko</t>
  </si>
  <si>
    <t>trokadero iz sanitarne keramike,z nadometnim kotličkom,zidno</t>
  </si>
  <si>
    <t>TROKADERO</t>
  </si>
  <si>
    <t>pripadajoči trafo</t>
  </si>
  <si>
    <t>enota za stenske pisoarje,vključno</t>
  </si>
  <si>
    <t xml:space="preserve">MS prokrom elektronska izplakovalna </t>
  </si>
  <si>
    <t>pisoarja,vključno pritrdilni material,</t>
  </si>
  <si>
    <t>vključno kovinske konzole za pritrditev</t>
  </si>
  <si>
    <t>ter integriranim sifonom (CD,tip Volga)</t>
  </si>
  <si>
    <t>Keramični stenski pisoar s kljunom</t>
  </si>
  <si>
    <t>STENSKI PISOAR</t>
  </si>
  <si>
    <t>Proizvod ARMAL ali podobno</t>
  </si>
  <si>
    <t>GARNITURA ZA WC METLICO, iz plastike, za stensko montažo, vključno pritrdilni material, barva po želji naročnika.</t>
  </si>
  <si>
    <t>Proizvod ARMAL ali podobno.</t>
  </si>
  <si>
    <t>DRŽALO ZA TOALETNI PAPIR, iz plastike, odprta oblika, za dve roli, stenska montaža, vključno pritrdilni material, barva po želji naročnika.</t>
  </si>
  <si>
    <t>STRANIŠČE (WC)</t>
  </si>
  <si>
    <t>Velikost V/Š = 600 x 450 mm</t>
  </si>
  <si>
    <t>OGLEDALO, iz kristala, s pobrušenimi robovi, zaščiteno s premazom proti vlaženju, pravokotne oblike, za montažo nad umivalnikom, z zakrito pritrditvijo.</t>
  </si>
  <si>
    <t>MILNIK za tekoče milo, iz plastike, stenska montaža, vključeno prvo polnjenje.</t>
  </si>
  <si>
    <t>Proizvod ARMALali podobno</t>
  </si>
  <si>
    <t xml:space="preserve">PODAJALNIK PAPIRNIH BRISAČ, cca 300 lističev, ohišje iz plastike, bela barva, vključno pritrdilni material. Prva polnitev vključena. </t>
  </si>
  <si>
    <t>ODLAGALNA POLICA nad umivalnikom, iz sanitarnega porcelana, velikost 600 x 140 mm, bela barva.</t>
  </si>
  <si>
    <t>KOTNI VENTIL, DN15, z nastavkom, ki omogoča ročno zapiranje in odpiranje, iz medi, pokroman, vključno rozeta in tesnilni material.</t>
  </si>
  <si>
    <t>Proizvod VIEGA ali podobno.</t>
  </si>
  <si>
    <t>ODTOČNI SIFON, za umivalnik, kovinski, vključno pritrdilni in tesnilni material.</t>
  </si>
  <si>
    <t>Proizvod VIEGA ali podobno</t>
  </si>
  <si>
    <t>PROTISMRADNI PRIKLJUČEK, po DIN 19541, z atestom, za umivalnik, iz medi, pokromano.</t>
  </si>
  <si>
    <t>UMIVALNIK</t>
  </si>
  <si>
    <t>UMIVALNIKI</t>
  </si>
  <si>
    <t>SANITARNA OPREMA in PRIBOR</t>
  </si>
  <si>
    <t>signalno opozorilno tablo</t>
  </si>
  <si>
    <t>navijalnim bobnom,gasilsko cevjo 30 m</t>
  </si>
  <si>
    <t>Kroglični ventili na vertikalah potrošne sanitarne tople vode, hladne vode in cirkulacije vključno izpustna pipica na primarni strani ventila navojne izvedbe ter vsem potrebnim tesnilnim in pritrdilnim materialom</t>
  </si>
  <si>
    <t>Toplotna izolacija iz sintetičnega kavčuka z zaprto celične strukture, tip Armacell AC, d=19 mm</t>
  </si>
  <si>
    <t>Nerjavne jeklene cevi iz plemenitega jekla (GEBERIT, Mapress Inox), s spojkami za zatiskanje, s pripadajočimi fazonskimi kosi, s prehodnimi kosi zatisni spoj/navoj za priključitev ventilov z navoji na odcepih do porabnikov, pritrdilni in tesnilni material, v skladu z navodili proizvajalca.</t>
  </si>
  <si>
    <t>fi 18 (DN 15)</t>
  </si>
  <si>
    <t>fi 22 (DN 20)</t>
  </si>
  <si>
    <t>fi 35 (DN 32 )</t>
  </si>
  <si>
    <t>fi 42 (DN 40)</t>
  </si>
  <si>
    <t>fi 54 (DN 50)</t>
  </si>
  <si>
    <t>fi 76 (DN 65)</t>
  </si>
  <si>
    <t xml:space="preserve">trakom, vodene vidno, obarvane </t>
  </si>
  <si>
    <t>vključno pocinkani fitingi,s tesnilnim in držalnim materialom</t>
  </si>
  <si>
    <t>vodovodna cev vodena v tleh,zidu-2 x povite z dekorodal</t>
  </si>
  <si>
    <t>SENZORSKA BATERIJA za montažo na umivalnik, pokromana, pretočni razred IA (maks. pretok 13,0 l/min), po DIN 52218, perlatorjem in možnostjo omejitve pretoka, vključno priključki do kotnih ventilov, tesnilni in pritrdilni material.</t>
  </si>
  <si>
    <t>Proizvod GEBERIT tip 115.723.21.1 ali enakovredno.</t>
  </si>
  <si>
    <t>Podometni kotliček Geberit Duofix, ustrezen za visečo školjko.</t>
  </si>
  <si>
    <t>Proizvod GEBERIT Duofix art.111.311.00.5 ali enakovredno.</t>
  </si>
  <si>
    <t>Aktivirna tipka GEBERIT SIGMA20 art.115.778.KJ.1 ali enakovredno.</t>
  </si>
  <si>
    <t>Proizvod HL Tip 300 ali enakovredno</t>
  </si>
  <si>
    <t>Izvedba priključka na interno omrežje</t>
  </si>
  <si>
    <t>Zaustavitev sistema,izpuščanje vode</t>
  </si>
  <si>
    <t xml:space="preserve">Demontaža in odvoz obstoječih cevi </t>
  </si>
  <si>
    <t>Montaža novih cevi</t>
  </si>
  <si>
    <t>Izvedba tlačnega preizkusa,dezinfekcije</t>
  </si>
  <si>
    <t>Ponovno polnjenje sistema</t>
  </si>
  <si>
    <t>Nastavitve pretokov</t>
  </si>
  <si>
    <t>WC kotlički so podometni</t>
  </si>
  <si>
    <t>Proizvod KERAMAG tip RENOVA NR.1 RIMFREE art.203050000 deska art.573025000 ali enakovredno</t>
  </si>
  <si>
    <t>SPLAKOVALNIK NOG (montažna oprema )</t>
  </si>
  <si>
    <t>enota za stensko montažo,vključno</t>
  </si>
  <si>
    <t>Montažni prelivni lijak fi 50,H=10 cm</t>
  </si>
  <si>
    <t>Termostatska armatura za prho</t>
  </si>
  <si>
    <t>garnitura za fino montažo Grohe Rapido T35 500 000</t>
  </si>
  <si>
    <t>Grohe AquaDimmer Eco z več funkcijami,regulacija pretoka</t>
  </si>
  <si>
    <t>vgrajen varčevalni ECO gumb za prho</t>
  </si>
  <si>
    <t>zidna rozeta z Grohe SmartFix /zakrito tesnenje,pritrjevanje)</t>
  </si>
  <si>
    <t>TUŠ V NIVOJU TAL</t>
  </si>
  <si>
    <t>Dobava in vgradnjka tuš kanalete z verikalnim iztokom sifonom</t>
  </si>
  <si>
    <t>in prirobnico  za navezavo tankoslojne hidroizolacije iz nerjavečega</t>
  </si>
  <si>
    <t>jekla dolžine 3400 mm (1.4301 ali AlSi 304 )kot n.p.r ACO Passavant</t>
  </si>
  <si>
    <t>Kanaleta in pokrivna rešetka sta izdelani iz ščetkanega nerjavečega</t>
  </si>
  <si>
    <t xml:space="preserve">jekla.Tesnilna prirobnica zagotavlja vodotesnost spoja med </t>
  </si>
  <si>
    <t>hidroizolacijo in kanaleto,izstavljiv sifon za lažje čiščenje,vgrajen</t>
  </si>
  <si>
    <t>padec v smeri iztoka DN 75,višina 149 mm,širina 130 mm</t>
  </si>
  <si>
    <t>prirobnica vertikalna-stenska zadaj</t>
  </si>
  <si>
    <t>kg</t>
  </si>
  <si>
    <t>DN 75</t>
  </si>
  <si>
    <t>H32 Qn=7m3/h  Rp 1 1/4“</t>
  </si>
  <si>
    <t>H20 Qn=2,5m3/h  Rp 3/4“</t>
  </si>
  <si>
    <t>kot npr. AQUABION ali podobno</t>
  </si>
  <si>
    <t>Galvanska nevtralizacija vodnega kamna in korozije</t>
  </si>
  <si>
    <t xml:space="preserve">galvanski člen z aktivno cinkovov Zn žrtveno anodo </t>
  </si>
  <si>
    <t>(magnetni nevtralizator ni dopusten)</t>
  </si>
  <si>
    <t>Certifikat TUV DVGW W 270 mikrobiološko neoporečna naprava</t>
  </si>
  <si>
    <t>Priključek na električno omrežje NI potreben!</t>
  </si>
  <si>
    <t>Okolju prijazen postopek brez kemije ali permanentnih magnetov.</t>
  </si>
  <si>
    <r>
      <t xml:space="preserve">Dopustna temperatura do 60 </t>
    </r>
    <r>
      <rPr>
        <sz val="10"/>
        <rFont val="Arial"/>
        <charset val="238"/>
      </rPr>
      <t>°</t>
    </r>
    <r>
      <rPr>
        <sz val="10"/>
        <rFont val="Arial"/>
        <family val="2"/>
        <charset val="238"/>
      </rPr>
      <t>C za uporabo pri pitnih vodah</t>
    </r>
  </si>
  <si>
    <t>Dopustne analitične vrednosti vode:</t>
  </si>
  <si>
    <r>
      <t xml:space="preserve">Spodnja dopustna karbonatna trdota 4 </t>
    </r>
    <r>
      <rPr>
        <sz val="10"/>
        <rFont val="Arial"/>
        <charset val="238"/>
      </rPr>
      <t>°d</t>
    </r>
    <r>
      <rPr>
        <sz val="10"/>
        <rFont val="Arial"/>
        <family val="2"/>
        <charset val="238"/>
      </rPr>
      <t>H, pH &gt; 5</t>
    </r>
  </si>
  <si>
    <t>Dopustna elektroprevodnost 150 μS/cm - 2500 μS/cm</t>
  </si>
  <si>
    <t>Ohišje  CuZn39Pb3</t>
  </si>
  <si>
    <t>Navojni priključki CuZn39Pb3</t>
  </si>
  <si>
    <t>Žrtvena anoda Zn2 DIN EN 1179</t>
  </si>
  <si>
    <t>Vrtinčniki 1.4301</t>
  </si>
  <si>
    <t>Tesnilni obroč PTFE</t>
  </si>
  <si>
    <t>Izvedba priključka na obstoječo feklano kanalizacijo</t>
  </si>
  <si>
    <t>vključno tesnostni preizkus</t>
  </si>
  <si>
    <t>Nepredvidena dela ( 10% ) crelotne investicije</t>
  </si>
  <si>
    <t>DN 140</t>
  </si>
  <si>
    <t>po EN 671-1 in DIN 14461-1,dovod vode-desno</t>
  </si>
  <si>
    <t>EURO hidrant s cevjo DN 25,standardne izvedbe,</t>
  </si>
  <si>
    <t>s priključnim ventilom DN50,gibljivim priključkom DN 50</t>
  </si>
  <si>
    <t>ročnikom z ventilom DN25/6,EN6,zapornim zasunom</t>
  </si>
  <si>
    <t>DN 65</t>
  </si>
  <si>
    <t>Kopališče Pristan</t>
  </si>
  <si>
    <t>Proizvod KOT NPR. SCARABEO art.MOON</t>
  </si>
  <si>
    <t xml:space="preserve">Umivalnik iz sanitarnega porcelana, kot npr. Scarabeo Moon, za enoročno armaturo,kotnimi ventili,odtočnim sifonom, bele barve, vključno ves potrebni pritrditveni material za na steno </t>
  </si>
  <si>
    <t>IZDELAVA IZVRTIN in UTOROV za potrebe prehodov in vodenja cevovodov.</t>
  </si>
  <si>
    <t>utorji za vodovodne dovode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</si>
</sst>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S_I_T_-;\-* #,##0.00\ _S_I_T_-;_-* &quot;-&quot;??\ _S_I_T_-;_-@_-"/>
    <numFmt numFmtId="165" formatCode="#,##0.00\ [$€-1]"/>
    <numFmt numFmtId="166" formatCode="_-* #,##0.00\ [$EUR]_-;\-* #,##0.00\ [$EUR]_-;_-* &quot;-&quot;??\ [$EUR]_-;_-@_-"/>
  </numFmts>
  <fonts count="34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 CE"/>
      <charset val="238"/>
    </font>
    <font>
      <sz val="11"/>
      <name val="Arial CE"/>
      <charset val="238"/>
    </font>
    <font>
      <u/>
      <sz val="10"/>
      <name val="Arial"/>
      <family val="2"/>
      <charset val="238"/>
    </font>
    <font>
      <sz val="10"/>
      <name val="Arial CE"/>
      <family val="2"/>
      <charset val="238"/>
    </font>
    <font>
      <b/>
      <u/>
      <sz val="10"/>
      <name val="Arial"/>
      <family val="2"/>
      <charset val="238"/>
    </font>
    <font>
      <b/>
      <i/>
      <sz val="12"/>
      <name val="Arial CE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2"/>
      <color indexed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1"/>
      <name val="Arial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6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22" fillId="7" borderId="1" applyNumberFormat="0" applyAlignment="0" applyProtection="0"/>
    <xf numFmtId="0" fontId="23" fillId="0" borderId="7" applyNumberFormat="0" applyFill="0" applyAlignment="0" applyProtection="0"/>
    <xf numFmtId="0" fontId="3" fillId="0" borderId="0"/>
    <xf numFmtId="0" fontId="30" fillId="0" borderId="0"/>
    <xf numFmtId="0" fontId="7" fillId="0" borderId="0"/>
    <xf numFmtId="0" fontId="3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24" fillId="22" borderId="0" applyNumberFormat="0" applyBorder="0" applyAlignment="0" applyProtection="0"/>
    <xf numFmtId="0" fontId="2" fillId="0" borderId="0"/>
    <xf numFmtId="0" fontId="30" fillId="0" borderId="0"/>
    <xf numFmtId="0" fontId="7" fillId="23" borderId="8" applyNumberFormat="0" applyFont="0" applyAlignment="0" applyProtection="0"/>
    <xf numFmtId="0" fontId="25" fillId="20" borderId="6" applyNumberFormat="0" applyAlignment="0" applyProtection="0"/>
    <xf numFmtId="0" fontId="10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85">
    <xf numFmtId="0" fontId="0" fillId="0" borderId="0" xfId="0"/>
    <xf numFmtId="0" fontId="3" fillId="0" borderId="0" xfId="0" applyFont="1"/>
    <xf numFmtId="165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5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165" fontId="5" fillId="0" borderId="0" xfId="0" applyNumberFormat="1" applyFont="1" applyBorder="1" applyAlignment="1">
      <alignment horizontal="right" wrapText="1"/>
    </xf>
    <xf numFmtId="0" fontId="30" fillId="0" borderId="0" xfId="50"/>
    <xf numFmtId="0" fontId="2" fillId="0" borderId="0" xfId="49"/>
    <xf numFmtId="0" fontId="3" fillId="0" borderId="0" xfId="49" applyFont="1"/>
    <xf numFmtId="0" fontId="5" fillId="0" borderId="0" xfId="49" applyFont="1"/>
    <xf numFmtId="0" fontId="11" fillId="0" borderId="0" xfId="49" applyFont="1"/>
    <xf numFmtId="0" fontId="4" fillId="0" borderId="0" xfId="46" applyFont="1" applyFill="1" applyAlignment="1" applyProtection="1">
      <alignment horizontal="center"/>
    </xf>
    <xf numFmtId="0" fontId="5" fillId="0" borderId="0" xfId="46" applyFont="1" applyFill="1" applyAlignment="1">
      <alignment vertical="top" wrapText="1"/>
    </xf>
    <xf numFmtId="0" fontId="9" fillId="0" borderId="0" xfId="46" applyFont="1" applyFill="1" applyAlignment="1">
      <alignment vertical="top" wrapText="1"/>
    </xf>
    <xf numFmtId="0" fontId="29" fillId="0" borderId="0" xfId="49" applyFont="1"/>
    <xf numFmtId="0" fontId="12" fillId="0" borderId="0" xfId="47" applyFont="1" applyFill="1" applyAlignment="1">
      <alignment vertical="top"/>
    </xf>
    <xf numFmtId="0" fontId="3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vertical="top" wrapText="1"/>
    </xf>
    <xf numFmtId="165" fontId="2" fillId="0" borderId="0" xfId="0" applyNumberFormat="1" applyFont="1" applyBorder="1" applyAlignment="1">
      <alignment horizontal="right" wrapText="1"/>
    </xf>
    <xf numFmtId="0" fontId="3" fillId="0" borderId="0" xfId="0" applyFont="1" applyBorder="1"/>
    <xf numFmtId="0" fontId="2" fillId="0" borderId="0" xfId="0" applyFont="1" applyBorder="1"/>
    <xf numFmtId="0" fontId="6" fillId="0" borderId="0" xfId="0" applyFont="1" applyBorder="1" applyAlignment="1">
      <alignment horizontal="right" wrapText="1"/>
    </xf>
    <xf numFmtId="165" fontId="6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justify" vertical="top" wrapText="1"/>
    </xf>
    <xf numFmtId="0" fontId="5" fillId="0" borderId="0" xfId="0" applyFont="1" applyBorder="1"/>
    <xf numFmtId="0" fontId="5" fillId="0" borderId="0" xfId="0" applyFont="1"/>
    <xf numFmtId="0" fontId="5" fillId="0" borderId="0" xfId="0" applyFont="1" applyBorder="1" applyAlignment="1">
      <alignment horizontal="right" vertical="top" wrapText="1"/>
    </xf>
    <xf numFmtId="0" fontId="2" fillId="24" borderId="0" xfId="0" applyFont="1" applyFill="1" applyBorder="1" applyAlignment="1">
      <alignment vertical="top" wrapText="1"/>
    </xf>
    <xf numFmtId="0" fontId="5" fillId="24" borderId="0" xfId="0" applyFont="1" applyFill="1" applyBorder="1" applyAlignment="1">
      <alignment horizontal="right" vertical="top" wrapText="1"/>
    </xf>
    <xf numFmtId="0" fontId="5" fillId="24" borderId="0" xfId="0" applyFont="1" applyFill="1" applyBorder="1" applyAlignment="1">
      <alignment horizontal="justify" vertical="top" wrapText="1"/>
    </xf>
    <xf numFmtId="0" fontId="5" fillId="24" borderId="0" xfId="0" applyFont="1" applyFill="1" applyBorder="1" applyAlignment="1">
      <alignment horizontal="justify" wrapText="1"/>
    </xf>
    <xf numFmtId="0" fontId="3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/>
    </xf>
    <xf numFmtId="0" fontId="3" fillId="0" borderId="0" xfId="0" applyFont="1" applyAlignment="1">
      <alignment horizontal="justify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3" fillId="0" borderId="10" xfId="0" applyFont="1" applyBorder="1" applyAlignment="1">
      <alignment horizontal="right" vertical="top" wrapText="1"/>
    </xf>
    <xf numFmtId="0" fontId="5" fillId="0" borderId="10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right" wrapText="1"/>
    </xf>
    <xf numFmtId="0" fontId="5" fillId="0" borderId="10" xfId="49" applyFont="1" applyBorder="1" applyAlignment="1">
      <alignment horizontal="center"/>
    </xf>
    <xf numFmtId="0" fontId="5" fillId="0" borderId="10" xfId="49" applyFont="1" applyBorder="1"/>
    <xf numFmtId="0" fontId="2" fillId="0" borderId="0" xfId="49" applyFont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right" wrapText="1"/>
    </xf>
    <xf numFmtId="165" fontId="3" fillId="0" borderId="0" xfId="0" applyNumberFormat="1" applyFont="1" applyFill="1" applyBorder="1" applyAlignment="1">
      <alignment horizontal="right" wrapText="1"/>
    </xf>
    <xf numFmtId="165" fontId="2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 wrapText="1"/>
    </xf>
    <xf numFmtId="0" fontId="3" fillId="0" borderId="0" xfId="0" applyFont="1" applyFill="1" applyBorder="1"/>
    <xf numFmtId="0" fontId="3" fillId="0" borderId="0" xfId="0" applyFont="1" applyFill="1"/>
    <xf numFmtId="4" fontId="3" fillId="0" borderId="0" xfId="0" applyNumberFormat="1" applyFont="1" applyBorder="1" applyAlignment="1" applyProtection="1">
      <alignment horizontal="right" wrapText="1"/>
      <protection locked="0"/>
    </xf>
    <xf numFmtId="4" fontId="2" fillId="0" borderId="0" xfId="0" applyNumberFormat="1" applyFont="1" applyBorder="1" applyAlignment="1" applyProtection="1">
      <alignment horizontal="right" wrapText="1"/>
      <protection locked="0"/>
    </xf>
    <xf numFmtId="0" fontId="5" fillId="0" borderId="0" xfId="0" applyFont="1" applyProtection="1">
      <protection locked="0"/>
    </xf>
    <xf numFmtId="4" fontId="6" fillId="0" borderId="0" xfId="0" applyNumberFormat="1" applyFont="1" applyBorder="1" applyAlignment="1" applyProtection="1">
      <alignment horizontal="right" wrapText="1"/>
      <protection locked="0"/>
    </xf>
    <xf numFmtId="4" fontId="2" fillId="0" borderId="0" xfId="0" applyNumberFormat="1" applyFont="1" applyFill="1" applyBorder="1" applyAlignment="1" applyProtection="1">
      <alignment horizontal="right" wrapText="1"/>
      <protection locked="0"/>
    </xf>
    <xf numFmtId="4" fontId="3" fillId="0" borderId="0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Protection="1">
      <protection locked="0"/>
    </xf>
    <xf numFmtId="4" fontId="3" fillId="0" borderId="10" xfId="0" applyNumberFormat="1" applyFont="1" applyBorder="1" applyAlignment="1" applyProtection="1">
      <alignment horizontal="right" wrapText="1"/>
      <protection locked="0"/>
    </xf>
    <xf numFmtId="4" fontId="3" fillId="0" borderId="0" xfId="0" applyNumberFormat="1" applyFont="1" applyBorder="1" applyProtection="1">
      <protection locked="0"/>
    </xf>
    <xf numFmtId="4" fontId="3" fillId="0" borderId="0" xfId="0" applyNumberFormat="1" applyFont="1" applyProtection="1">
      <protection locked="0"/>
    </xf>
    <xf numFmtId="166" fontId="4" fillId="0" borderId="0" xfId="46" applyNumberFormat="1" applyFont="1" applyFill="1" applyAlignment="1" applyProtection="1">
      <alignment horizontal="center"/>
      <protection locked="0"/>
    </xf>
    <xf numFmtId="166" fontId="2" fillId="0" borderId="0" xfId="49" applyNumberFormat="1" applyProtection="1">
      <protection locked="0"/>
    </xf>
    <xf numFmtId="166" fontId="5" fillId="0" borderId="0" xfId="49" applyNumberFormat="1" applyFont="1" applyProtection="1">
      <protection locked="0"/>
    </xf>
    <xf numFmtId="166" fontId="5" fillId="0" borderId="10" xfId="49" applyNumberFormat="1" applyFont="1" applyBorder="1" applyProtection="1">
      <protection locked="0"/>
    </xf>
    <xf numFmtId="166" fontId="29" fillId="0" borderId="0" xfId="49" applyNumberFormat="1" applyFont="1" applyProtection="1">
      <protection locked="0"/>
    </xf>
    <xf numFmtId="166" fontId="0" fillId="0" borderId="0" xfId="0" applyNumberFormat="1" applyProtection="1">
      <protection locked="0"/>
    </xf>
    <xf numFmtId="165" fontId="3" fillId="0" borderId="0" xfId="0" applyNumberFormat="1" applyFont="1" applyBorder="1" applyAlignment="1" applyProtection="1">
      <alignment horizontal="right" wrapText="1"/>
      <protection locked="0"/>
    </xf>
    <xf numFmtId="165" fontId="2" fillId="0" borderId="0" xfId="0" applyNumberFormat="1" applyFont="1" applyBorder="1" applyAlignment="1" applyProtection="1">
      <alignment horizontal="right" wrapText="1"/>
      <protection locked="0"/>
    </xf>
    <xf numFmtId="165" fontId="5" fillId="0" borderId="0" xfId="0" applyNumberFormat="1" applyFont="1" applyBorder="1" applyAlignment="1" applyProtection="1">
      <alignment horizontal="right" wrapText="1"/>
      <protection locked="0"/>
    </xf>
    <xf numFmtId="165" fontId="6" fillId="0" borderId="0" xfId="0" applyNumberFormat="1" applyFont="1" applyBorder="1" applyAlignment="1" applyProtection="1">
      <alignment horizontal="right" wrapText="1"/>
      <protection locked="0"/>
    </xf>
    <xf numFmtId="165" fontId="2" fillId="0" borderId="0" xfId="0" applyNumberFormat="1" applyFont="1" applyFill="1" applyBorder="1" applyAlignment="1" applyProtection="1">
      <alignment horizontal="right" wrapText="1"/>
      <protection locked="0"/>
    </xf>
    <xf numFmtId="165" fontId="3" fillId="0" borderId="0" xfId="0" applyNumberFormat="1" applyFont="1" applyFill="1" applyBorder="1" applyAlignment="1" applyProtection="1">
      <alignment horizontal="right" wrapText="1"/>
      <protection locked="0"/>
    </xf>
    <xf numFmtId="165" fontId="5" fillId="0" borderId="10" xfId="0" applyNumberFormat="1" applyFont="1" applyBorder="1" applyAlignment="1" applyProtection="1">
      <alignment horizontal="right" wrapText="1"/>
      <protection locked="0"/>
    </xf>
    <xf numFmtId="0" fontId="3" fillId="0" borderId="0" xfId="0" applyFont="1" applyBorder="1" applyProtection="1">
      <protection locked="0"/>
    </xf>
    <xf numFmtId="0" fontId="2" fillId="0" borderId="0" xfId="0" applyFont="1" applyBorder="1" applyAlignment="1">
      <alignment horizontal="justify" wrapText="1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justify" wrapText="1"/>
    </xf>
    <xf numFmtId="0" fontId="0" fillId="0" borderId="0" xfId="0" applyAlignment="1">
      <alignment horizontal="right" wrapText="1"/>
    </xf>
    <xf numFmtId="4" fontId="0" fillId="0" borderId="0" xfId="0" applyNumberFormat="1" applyAlignment="1" applyProtection="1">
      <alignment horizontal="right" wrapText="1"/>
      <protection locked="0"/>
    </xf>
    <xf numFmtId="0" fontId="2" fillId="0" borderId="0" xfId="0" applyFont="1"/>
  </cellXfs>
  <cellStyles count="6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Hiperpovezava" xfId="60" builtinId="8" hidden="1"/>
    <cellStyle name="Hiperpovezava" xfId="62" builtinId="8" hidden="1"/>
    <cellStyle name="Hiperpovezava 2" xfId="34"/>
    <cellStyle name="Hiperpovezava 3" xfId="35"/>
    <cellStyle name="Input" xfId="36"/>
    <cellStyle name="Linked Cell" xfId="37"/>
    <cellStyle name="Navadno" xfId="0" builtinId="0"/>
    <cellStyle name="Navadno 2" xfId="38"/>
    <cellStyle name="Navadno 2 2" xfId="39"/>
    <cellStyle name="Navadno 2 3" xfId="40"/>
    <cellStyle name="Navadno 3" xfId="41"/>
    <cellStyle name="Navadno 4" xfId="42"/>
    <cellStyle name="Navadno 5" xfId="43"/>
    <cellStyle name="Navadno 6" xfId="44"/>
    <cellStyle name="Navadno 9" xfId="45"/>
    <cellStyle name="Navadno_HELIOS KOLIČEVO" xfId="46"/>
    <cellStyle name="Navadno_Račun Paragi1" xfId="47"/>
    <cellStyle name="Neutral" xfId="48"/>
    <cellStyle name="Normal 2" xfId="49"/>
    <cellStyle name="Normal 3" xfId="50"/>
    <cellStyle name="Note" xfId="51"/>
    <cellStyle name="Obiskana hiperpovezava" xfId="61" builtinId="9" hidden="1"/>
    <cellStyle name="Obiskana hiperpovezava" xfId="63" builtinId="9" hidden="1"/>
    <cellStyle name="Output" xfId="52"/>
    <cellStyle name="Slog 1" xfId="53"/>
    <cellStyle name="Title" xfId="54"/>
    <cellStyle name="Total" xfId="55"/>
    <cellStyle name="Vejica 2" xfId="56"/>
    <cellStyle name="Vejica 2 2" xfId="57"/>
    <cellStyle name="Vejica 3" xfId="58"/>
    <cellStyle name="Warning Text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terial%20za%20priklju&#269;ek%20vodovoda%20-%20Ljubljana%20Hof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inovod"/>
      <sheetName val="Vodovod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view="pageBreakPreview" zoomScaleSheetLayoutView="100" workbookViewId="0">
      <selection activeCell="F26" sqref="F26"/>
    </sheetView>
  </sheetViews>
  <sheetFormatPr defaultColWidth="8.85546875" defaultRowHeight="12.75" x14ac:dyDescent="0.2"/>
  <cols>
    <col min="2" max="2" width="43" customWidth="1"/>
    <col min="4" max="4" width="17.42578125" style="70" customWidth="1"/>
    <col min="5" max="5" width="8.28515625" customWidth="1"/>
    <col min="6" max="6" width="10.42578125" customWidth="1"/>
    <col min="7" max="7" width="10.140625" customWidth="1"/>
  </cols>
  <sheetData>
    <row r="1" spans="1:4" ht="15" x14ac:dyDescent="0.25">
      <c r="A1" s="7"/>
      <c r="B1" s="7"/>
      <c r="C1" s="12"/>
      <c r="D1" s="65"/>
    </row>
    <row r="2" spans="1:4" ht="14.25" x14ac:dyDescent="0.2">
      <c r="A2" s="14" t="s">
        <v>13</v>
      </c>
      <c r="B2" s="13" t="s">
        <v>173</v>
      </c>
      <c r="C2" s="12"/>
      <c r="D2" s="65"/>
    </row>
    <row r="3" spans="1:4" ht="15" x14ac:dyDescent="0.2">
      <c r="A3" s="16"/>
      <c r="B3" s="13"/>
      <c r="C3" s="12"/>
      <c r="D3" s="65"/>
    </row>
    <row r="6" spans="1:4" x14ac:dyDescent="0.2">
      <c r="A6" s="46"/>
      <c r="B6" s="11" t="s">
        <v>14</v>
      </c>
      <c r="C6" s="8"/>
      <c r="D6" s="66"/>
    </row>
    <row r="7" spans="1:4" x14ac:dyDescent="0.2">
      <c r="A7" s="46"/>
      <c r="B7" s="9"/>
      <c r="C7" s="8"/>
      <c r="D7" s="66"/>
    </row>
    <row r="8" spans="1:4" x14ac:dyDescent="0.2">
      <c r="A8" s="46">
        <v>1</v>
      </c>
      <c r="B8" s="8" t="s">
        <v>15</v>
      </c>
      <c r="C8" s="8"/>
      <c r="D8" s="66">
        <f>vodovod!F242</f>
        <v>0</v>
      </c>
    </row>
    <row r="9" spans="1:4" x14ac:dyDescent="0.2">
      <c r="A9" s="46"/>
      <c r="B9" s="8"/>
      <c r="C9" s="8"/>
      <c r="D9" s="66"/>
    </row>
    <row r="10" spans="1:4" x14ac:dyDescent="0.2">
      <c r="A10" s="8"/>
      <c r="B10" s="10"/>
      <c r="C10" s="10"/>
      <c r="D10" s="67"/>
    </row>
    <row r="11" spans="1:4" ht="18" customHeight="1" thickBot="1" x14ac:dyDescent="0.25">
      <c r="A11" s="44"/>
      <c r="B11" s="45" t="s">
        <v>16</v>
      </c>
      <c r="C11" s="45"/>
      <c r="D11" s="68">
        <f>SUM(D6:D10)</f>
        <v>0</v>
      </c>
    </row>
    <row r="12" spans="1:4" ht="15" x14ac:dyDescent="0.25">
      <c r="A12" s="7"/>
      <c r="B12" s="8"/>
      <c r="C12" s="8"/>
      <c r="D12" s="66"/>
    </row>
    <row r="13" spans="1:4" x14ac:dyDescent="0.2">
      <c r="A13" s="9"/>
      <c r="B13" s="8"/>
      <c r="C13" s="8"/>
      <c r="D13" s="66"/>
    </row>
    <row r="14" spans="1:4" ht="15" x14ac:dyDescent="0.25">
      <c r="A14" s="7"/>
      <c r="B14" s="8"/>
      <c r="C14" s="8"/>
      <c r="D14" s="66"/>
    </row>
    <row r="15" spans="1:4" ht="15" x14ac:dyDescent="0.25">
      <c r="A15" s="7"/>
      <c r="B15" s="7"/>
      <c r="C15" s="8"/>
      <c r="D15" s="66"/>
    </row>
    <row r="16" spans="1:4" ht="15" x14ac:dyDescent="0.25">
      <c r="A16" s="7"/>
      <c r="B16" s="8"/>
      <c r="C16" s="8"/>
      <c r="D16" s="66"/>
    </row>
    <row r="17" spans="1:4" ht="15" x14ac:dyDescent="0.25">
      <c r="A17" s="7"/>
      <c r="B17" s="8"/>
      <c r="C17" s="8"/>
      <c r="D17" s="66"/>
    </row>
    <row r="19" spans="1:4" ht="15.75" x14ac:dyDescent="0.25">
      <c r="A19" s="7"/>
      <c r="B19" s="15"/>
      <c r="C19" s="15"/>
      <c r="D19" s="69"/>
    </row>
  </sheetData>
  <phoneticPr fontId="0" type="noConversion"/>
  <pageMargins left="0.78740157480314965" right="0.59055118110236227" top="0.78740157480314965" bottom="0.59055118110236227" header="0.19685039370078741" footer="0.19685039370078741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tabSelected="1" view="pageBreakPreview" topLeftCell="A220" zoomScale="125" zoomScaleNormal="125" zoomScaleSheetLayoutView="100" zoomScalePageLayoutView="125" workbookViewId="0">
      <selection activeCell="E224" sqref="E224:F224"/>
    </sheetView>
  </sheetViews>
  <sheetFormatPr defaultColWidth="8.85546875" defaultRowHeight="12.75" x14ac:dyDescent="0.2"/>
  <cols>
    <col min="1" max="1" width="3" style="1" bestFit="1" customWidth="1"/>
    <col min="2" max="2" width="58.42578125" style="37" customWidth="1"/>
    <col min="3" max="3" width="5.42578125" style="1" bestFit="1" customWidth="1"/>
    <col min="4" max="4" width="8.42578125" style="1" customWidth="1"/>
    <col min="5" max="5" width="10.140625" style="64" bestFit="1" customWidth="1"/>
    <col min="6" max="6" width="11.42578125" style="61" customWidth="1"/>
    <col min="7" max="7" width="3.28515625" style="1" customWidth="1"/>
    <col min="8" max="8" width="4.85546875" style="1" customWidth="1"/>
    <col min="9" max="9" width="8.7109375" style="1" customWidth="1"/>
    <col min="10" max="10" width="11.42578125" style="1" customWidth="1"/>
    <col min="11" max="16384" width="8.85546875" style="1"/>
  </cols>
  <sheetData>
    <row r="1" spans="1:10" x14ac:dyDescent="0.2">
      <c r="A1" s="17"/>
      <c r="B1" s="26" t="s">
        <v>7</v>
      </c>
      <c r="C1" s="3"/>
      <c r="D1" s="3"/>
      <c r="E1" s="55"/>
      <c r="F1" s="71"/>
      <c r="G1" s="2"/>
      <c r="H1" s="21"/>
      <c r="I1" s="21"/>
      <c r="J1" s="21"/>
    </row>
    <row r="2" spans="1:10" ht="25.5" x14ac:dyDescent="0.2">
      <c r="A2" s="17"/>
      <c r="B2" s="25"/>
      <c r="C2" s="18" t="s">
        <v>33</v>
      </c>
      <c r="D2" s="18" t="s">
        <v>32</v>
      </c>
      <c r="E2" s="56" t="s">
        <v>31</v>
      </c>
      <c r="F2" s="72" t="s">
        <v>5</v>
      </c>
      <c r="G2" s="2"/>
      <c r="H2" s="21"/>
      <c r="I2" s="21"/>
      <c r="J2" s="21"/>
    </row>
    <row r="3" spans="1:10" s="28" customFormat="1" x14ac:dyDescent="0.2">
      <c r="A3" s="4"/>
      <c r="B3" s="33" t="s">
        <v>6</v>
      </c>
      <c r="E3" s="57"/>
      <c r="F3" s="57"/>
      <c r="G3" s="6"/>
      <c r="H3" s="27"/>
      <c r="I3" s="27"/>
      <c r="J3" s="27"/>
    </row>
    <row r="4" spans="1:10" x14ac:dyDescent="0.2">
      <c r="A4" s="17"/>
      <c r="B4" s="34"/>
      <c r="C4" s="3"/>
      <c r="D4" s="3"/>
      <c r="E4" s="55"/>
      <c r="F4" s="71"/>
      <c r="G4" s="2"/>
      <c r="H4" s="21"/>
      <c r="I4" s="21"/>
      <c r="J4" s="21"/>
    </row>
    <row r="5" spans="1:10" x14ac:dyDescent="0.2">
      <c r="A5" s="17">
        <v>1</v>
      </c>
      <c r="B5" s="79" t="s">
        <v>118</v>
      </c>
      <c r="C5" s="3"/>
      <c r="D5" s="3"/>
      <c r="E5" s="55"/>
      <c r="F5" s="71"/>
      <c r="G5" s="2"/>
      <c r="H5" s="21"/>
      <c r="I5" s="21"/>
      <c r="J5" s="21"/>
    </row>
    <row r="6" spans="1:10" x14ac:dyDescent="0.2">
      <c r="A6" s="17"/>
      <c r="B6" s="79" t="s">
        <v>119</v>
      </c>
      <c r="C6" s="3"/>
      <c r="D6" s="3"/>
      <c r="E6" s="55"/>
      <c r="F6" s="71"/>
      <c r="G6" s="2"/>
      <c r="H6" s="21"/>
      <c r="I6" s="21"/>
      <c r="J6" s="21"/>
    </row>
    <row r="7" spans="1:10" x14ac:dyDescent="0.2">
      <c r="A7" s="17"/>
      <c r="B7" s="79" t="s">
        <v>120</v>
      </c>
      <c r="C7" s="3"/>
      <c r="D7" s="3"/>
      <c r="E7" s="55"/>
      <c r="F7" s="71"/>
      <c r="G7" s="2"/>
      <c r="H7" s="21"/>
      <c r="I7" s="21"/>
      <c r="J7" s="21"/>
    </row>
    <row r="8" spans="1:10" x14ac:dyDescent="0.2">
      <c r="A8" s="17"/>
      <c r="B8" s="79" t="s">
        <v>121</v>
      </c>
      <c r="C8" s="3"/>
      <c r="D8" s="3"/>
      <c r="E8" s="55"/>
      <c r="F8" s="71"/>
      <c r="G8" s="2"/>
      <c r="H8" s="21"/>
      <c r="I8" s="21"/>
      <c r="J8" s="21"/>
    </row>
    <row r="9" spans="1:10" x14ac:dyDescent="0.2">
      <c r="A9" s="17"/>
      <c r="B9" s="79" t="s">
        <v>122</v>
      </c>
      <c r="C9" s="3"/>
      <c r="D9" s="3"/>
      <c r="E9" s="55"/>
      <c r="F9" s="71"/>
      <c r="G9" s="2"/>
      <c r="H9" s="21"/>
      <c r="I9" s="21"/>
      <c r="J9" s="21"/>
    </row>
    <row r="10" spans="1:10" x14ac:dyDescent="0.2">
      <c r="A10" s="17"/>
      <c r="B10" s="79" t="s">
        <v>123</v>
      </c>
      <c r="C10" s="3"/>
      <c r="D10" s="3"/>
      <c r="E10" s="55"/>
      <c r="F10" s="71"/>
      <c r="G10" s="2"/>
      <c r="H10" s="21"/>
      <c r="I10" s="21"/>
      <c r="J10" s="21"/>
    </row>
    <row r="11" spans="1:10" x14ac:dyDescent="0.2">
      <c r="A11" s="17"/>
      <c r="B11" s="79" t="s">
        <v>124</v>
      </c>
      <c r="C11" s="3" t="s">
        <v>40</v>
      </c>
      <c r="D11" s="3">
        <v>1</v>
      </c>
      <c r="E11" s="55"/>
      <c r="F11" s="71">
        <f>E11*D11</f>
        <v>0</v>
      </c>
      <c r="G11" s="2"/>
      <c r="H11" s="21"/>
      <c r="I11" s="21"/>
      <c r="J11" s="21"/>
    </row>
    <row r="12" spans="1:10" x14ac:dyDescent="0.2">
      <c r="A12" s="17"/>
      <c r="B12" s="34"/>
      <c r="C12" s="3"/>
      <c r="D12" s="3"/>
      <c r="E12" s="55"/>
      <c r="F12" s="71"/>
      <c r="G12" s="2"/>
      <c r="H12" s="21"/>
      <c r="I12" s="21"/>
      <c r="J12" s="21"/>
    </row>
    <row r="13" spans="1:10" x14ac:dyDescent="0.2">
      <c r="A13" s="17">
        <v>2</v>
      </c>
      <c r="B13" s="81" t="s">
        <v>149</v>
      </c>
      <c r="G13" s="2"/>
      <c r="H13" s="21"/>
      <c r="I13" s="21"/>
      <c r="J13" s="21"/>
    </row>
    <row r="14" spans="1:10" x14ac:dyDescent="0.2">
      <c r="A14" s="17"/>
      <c r="B14" s="81" t="s">
        <v>150</v>
      </c>
      <c r="G14" s="2"/>
      <c r="H14" s="21"/>
      <c r="I14" s="21"/>
      <c r="J14" s="21"/>
    </row>
    <row r="15" spans="1:10" x14ac:dyDescent="0.2">
      <c r="A15" s="17"/>
      <c r="B15" s="81" t="s">
        <v>151</v>
      </c>
      <c r="G15" s="2"/>
      <c r="H15" s="21"/>
      <c r="I15" s="21"/>
      <c r="J15" s="21"/>
    </row>
    <row r="16" spans="1:10" x14ac:dyDescent="0.2">
      <c r="A16" s="17"/>
      <c r="B16" s="81" t="s">
        <v>152</v>
      </c>
      <c r="G16" s="2"/>
      <c r="H16" s="21"/>
      <c r="I16" s="21"/>
      <c r="J16" s="21"/>
    </row>
    <row r="17" spans="1:10" x14ac:dyDescent="0.2">
      <c r="A17" s="17"/>
      <c r="B17" s="81"/>
      <c r="G17" s="2"/>
      <c r="H17" s="21"/>
      <c r="I17" s="21"/>
      <c r="J17" s="21"/>
    </row>
    <row r="18" spans="1:10" x14ac:dyDescent="0.2">
      <c r="A18" s="17"/>
      <c r="B18" s="84" t="s">
        <v>153</v>
      </c>
      <c r="G18" s="2"/>
      <c r="H18" s="21"/>
      <c r="I18" s="21"/>
      <c r="J18" s="21"/>
    </row>
    <row r="19" spans="1:10" x14ac:dyDescent="0.2">
      <c r="A19" s="17"/>
      <c r="B19" s="84" t="s">
        <v>154</v>
      </c>
      <c r="C19" s="80"/>
      <c r="D19" s="3"/>
      <c r="E19" s="55"/>
      <c r="F19" s="71"/>
      <c r="G19" s="2"/>
      <c r="H19" s="21"/>
      <c r="I19" s="21"/>
      <c r="J19" s="21"/>
    </row>
    <row r="20" spans="1:10" x14ac:dyDescent="0.2">
      <c r="A20" s="17"/>
      <c r="B20" s="84"/>
      <c r="C20" s="80"/>
      <c r="D20" s="3"/>
      <c r="E20" s="55"/>
      <c r="F20" s="71"/>
      <c r="G20" s="2"/>
      <c r="H20" s="21"/>
      <c r="I20" s="21"/>
      <c r="J20" s="21"/>
    </row>
    <row r="21" spans="1:10" x14ac:dyDescent="0.2">
      <c r="A21" s="17"/>
      <c r="B21" s="84" t="s">
        <v>155</v>
      </c>
      <c r="C21" s="80"/>
      <c r="D21" s="3"/>
      <c r="E21" s="55"/>
      <c r="F21" s="71"/>
      <c r="G21" s="2"/>
      <c r="H21" s="21"/>
      <c r="I21" s="21"/>
      <c r="J21" s="21"/>
    </row>
    <row r="22" spans="1:10" x14ac:dyDescent="0.2">
      <c r="A22" s="17"/>
      <c r="B22" s="84" t="s">
        <v>156</v>
      </c>
      <c r="C22" s="80"/>
      <c r="D22" s="3"/>
      <c r="E22" s="55"/>
      <c r="F22" s="71"/>
      <c r="G22" s="2"/>
      <c r="H22" s="21"/>
      <c r="I22" s="21"/>
      <c r="J22" s="21"/>
    </row>
    <row r="23" spans="1:10" x14ac:dyDescent="0.2">
      <c r="A23" s="17"/>
      <c r="B23" s="84" t="s">
        <v>157</v>
      </c>
      <c r="C23" s="80"/>
      <c r="D23" s="3"/>
      <c r="E23" s="55"/>
      <c r="F23" s="71"/>
      <c r="G23" s="2"/>
      <c r="H23" s="21"/>
      <c r="I23" s="21"/>
      <c r="J23" s="21"/>
    </row>
    <row r="24" spans="1:10" x14ac:dyDescent="0.2">
      <c r="A24" s="17"/>
      <c r="B24" s="84" t="s">
        <v>158</v>
      </c>
      <c r="C24" s="80"/>
      <c r="D24" s="3"/>
      <c r="E24" s="55"/>
      <c r="F24" s="71"/>
      <c r="G24" s="2"/>
      <c r="H24" s="21"/>
      <c r="I24" s="21"/>
      <c r="J24" s="21"/>
    </row>
    <row r="25" spans="1:10" x14ac:dyDescent="0.2">
      <c r="A25" s="17"/>
      <c r="B25" s="84" t="s">
        <v>159</v>
      </c>
      <c r="C25" s="80"/>
      <c r="D25" s="3"/>
      <c r="E25" s="55"/>
      <c r="F25" s="71"/>
      <c r="G25" s="2"/>
      <c r="H25" s="21"/>
      <c r="I25" s="21"/>
      <c r="J25" s="21"/>
    </row>
    <row r="26" spans="1:10" x14ac:dyDescent="0.2">
      <c r="A26" s="17"/>
      <c r="B26" s="84" t="s">
        <v>160</v>
      </c>
      <c r="C26" s="80"/>
      <c r="D26" s="3"/>
      <c r="E26" s="55"/>
      <c r="F26" s="71"/>
      <c r="G26" s="2"/>
      <c r="H26" s="21"/>
      <c r="I26" s="21"/>
      <c r="J26" s="21"/>
    </row>
    <row r="27" spans="1:10" x14ac:dyDescent="0.2">
      <c r="A27" s="17"/>
      <c r="B27" s="84" t="s">
        <v>161</v>
      </c>
      <c r="C27" s="80"/>
      <c r="D27" s="3"/>
      <c r="E27" s="55"/>
      <c r="F27" s="71"/>
      <c r="G27" s="2"/>
      <c r="H27" s="21"/>
      <c r="I27" s="21"/>
      <c r="J27" s="21"/>
    </row>
    <row r="28" spans="1:10" x14ac:dyDescent="0.2">
      <c r="A28" s="17"/>
      <c r="B28" s="84" t="s">
        <v>162</v>
      </c>
      <c r="C28" s="80"/>
      <c r="D28" s="3"/>
      <c r="E28" s="55"/>
      <c r="F28" s="71"/>
      <c r="G28" s="2"/>
      <c r="H28" s="21"/>
      <c r="I28" s="21"/>
      <c r="J28" s="21"/>
    </row>
    <row r="29" spans="1:10" x14ac:dyDescent="0.2">
      <c r="A29" s="17"/>
      <c r="B29" s="84" t="s">
        <v>163</v>
      </c>
      <c r="C29" s="80"/>
      <c r="D29" s="3"/>
      <c r="E29" s="55"/>
      <c r="F29" s="71"/>
      <c r="G29" s="2"/>
      <c r="H29" s="21"/>
      <c r="I29" s="21"/>
      <c r="J29" s="21"/>
    </row>
    <row r="30" spans="1:10" x14ac:dyDescent="0.2">
      <c r="A30" s="17"/>
      <c r="B30" s="84"/>
      <c r="C30" s="80"/>
      <c r="D30" s="3"/>
      <c r="E30" s="55"/>
      <c r="F30" s="71"/>
      <c r="G30" s="2"/>
      <c r="H30" s="21"/>
      <c r="I30" s="21"/>
      <c r="J30" s="21"/>
    </row>
    <row r="31" spans="1:10" x14ac:dyDescent="0.2">
      <c r="A31" s="17"/>
      <c r="B31" s="81" t="s">
        <v>148</v>
      </c>
      <c r="C31" s="80"/>
      <c r="D31" s="3"/>
      <c r="E31" s="55"/>
      <c r="F31" s="71"/>
      <c r="G31" s="2"/>
      <c r="H31" s="21"/>
      <c r="I31" s="21"/>
      <c r="J31" s="21"/>
    </row>
    <row r="32" spans="1:10" x14ac:dyDescent="0.2">
      <c r="A32" s="17"/>
      <c r="B32" s="81" t="s">
        <v>146</v>
      </c>
      <c r="C32" s="80" t="s">
        <v>40</v>
      </c>
      <c r="D32" s="3">
        <v>1</v>
      </c>
      <c r="E32" s="55"/>
      <c r="F32" s="71">
        <f>E32*D32</f>
        <v>0</v>
      </c>
      <c r="G32" s="2"/>
      <c r="H32" s="21"/>
      <c r="I32" s="21"/>
      <c r="J32" s="21"/>
    </row>
    <row r="33" spans="1:10" x14ac:dyDescent="0.2">
      <c r="A33" s="17"/>
      <c r="B33" s="81" t="s">
        <v>147</v>
      </c>
      <c r="C33" s="82" t="s">
        <v>40</v>
      </c>
      <c r="D33" s="82">
        <v>1</v>
      </c>
      <c r="E33" s="83"/>
      <c r="F33" s="71">
        <f>E33*D33</f>
        <v>0</v>
      </c>
      <c r="G33" s="2"/>
      <c r="H33" s="21"/>
      <c r="I33" s="21"/>
      <c r="J33" s="21"/>
    </row>
    <row r="34" spans="1:10" x14ac:dyDescent="0.2">
      <c r="A34" s="17"/>
      <c r="B34" s="34"/>
      <c r="C34" s="3"/>
      <c r="D34" s="3"/>
      <c r="E34" s="55"/>
      <c r="F34" s="71"/>
      <c r="G34" s="2"/>
      <c r="H34" s="21"/>
      <c r="I34" s="21"/>
      <c r="J34" s="21"/>
    </row>
    <row r="35" spans="1:10" x14ac:dyDescent="0.2">
      <c r="A35" s="17"/>
      <c r="B35" s="25"/>
      <c r="C35" s="3"/>
      <c r="D35" s="3"/>
      <c r="E35" s="55"/>
      <c r="F35" s="71"/>
      <c r="G35" s="2"/>
      <c r="H35" s="21"/>
      <c r="I35" s="21"/>
      <c r="J35" s="21"/>
    </row>
    <row r="36" spans="1:10" x14ac:dyDescent="0.2">
      <c r="A36" s="17">
        <v>5</v>
      </c>
      <c r="B36" s="25" t="s">
        <v>4</v>
      </c>
      <c r="C36" s="3"/>
      <c r="D36" s="3"/>
      <c r="E36" s="55"/>
      <c r="F36" s="71"/>
      <c r="G36" s="2"/>
      <c r="H36" s="21"/>
      <c r="I36" s="21"/>
      <c r="J36" s="21"/>
    </row>
    <row r="37" spans="1:10" x14ac:dyDescent="0.2">
      <c r="A37" s="17"/>
      <c r="B37" s="35" t="s">
        <v>169</v>
      </c>
      <c r="C37" s="3"/>
      <c r="D37" s="3"/>
      <c r="E37" s="55"/>
      <c r="F37" s="71"/>
      <c r="G37" s="2"/>
      <c r="H37" s="21"/>
      <c r="I37" s="21"/>
      <c r="J37" s="21"/>
    </row>
    <row r="38" spans="1:10" x14ac:dyDescent="0.2">
      <c r="A38" s="17"/>
      <c r="B38" s="35" t="s">
        <v>168</v>
      </c>
      <c r="C38" s="3"/>
      <c r="D38" s="3"/>
      <c r="E38" s="55"/>
      <c r="F38" s="71"/>
      <c r="G38" s="2"/>
      <c r="H38" s="21"/>
      <c r="I38" s="21"/>
      <c r="J38" s="21"/>
    </row>
    <row r="39" spans="1:10" x14ac:dyDescent="0.2">
      <c r="A39" s="17"/>
      <c r="B39" s="35" t="s">
        <v>170</v>
      </c>
      <c r="C39" s="3"/>
      <c r="D39" s="3"/>
      <c r="E39" s="55"/>
      <c r="F39" s="71"/>
      <c r="G39" s="2"/>
      <c r="H39" s="21"/>
      <c r="I39" s="21"/>
      <c r="J39" s="21"/>
    </row>
    <row r="40" spans="1:10" x14ac:dyDescent="0.2">
      <c r="A40" s="17"/>
      <c r="B40" s="25" t="s">
        <v>3</v>
      </c>
      <c r="C40" s="3"/>
      <c r="D40" s="3"/>
      <c r="E40" s="55"/>
      <c r="F40" s="71"/>
      <c r="G40" s="2"/>
      <c r="H40" s="21"/>
      <c r="I40" s="21"/>
      <c r="J40" s="21"/>
    </row>
    <row r="41" spans="1:10" x14ac:dyDescent="0.2">
      <c r="A41" s="17"/>
      <c r="B41" s="25" t="s">
        <v>99</v>
      </c>
      <c r="C41" s="3"/>
      <c r="D41" s="3"/>
      <c r="E41" s="55"/>
      <c r="F41" s="71"/>
      <c r="G41" s="2"/>
      <c r="H41" s="21"/>
      <c r="I41" s="21"/>
      <c r="J41" s="21"/>
    </row>
    <row r="42" spans="1:10" x14ac:dyDescent="0.2">
      <c r="A42" s="17"/>
      <c r="B42" s="35" t="s">
        <v>171</v>
      </c>
      <c r="C42" s="3"/>
      <c r="D42" s="3"/>
      <c r="E42" s="55"/>
      <c r="F42" s="71"/>
      <c r="G42" s="2"/>
      <c r="H42" s="21"/>
      <c r="I42" s="21"/>
      <c r="J42" s="21"/>
    </row>
    <row r="43" spans="1:10" x14ac:dyDescent="0.2">
      <c r="A43" s="17"/>
      <c r="B43" s="25" t="s">
        <v>98</v>
      </c>
      <c r="C43" s="3" t="s">
        <v>41</v>
      </c>
      <c r="D43" s="3">
        <v>2</v>
      </c>
      <c r="E43" s="55"/>
      <c r="F43" s="71">
        <f>E43*D43</f>
        <v>0</v>
      </c>
      <c r="G43" s="2"/>
      <c r="H43" s="21"/>
      <c r="I43" s="21"/>
      <c r="J43" s="21"/>
    </row>
    <row r="44" spans="1:10" x14ac:dyDescent="0.2">
      <c r="A44" s="17"/>
      <c r="B44" s="25"/>
      <c r="C44" s="3"/>
      <c r="D44" s="3"/>
      <c r="E44" s="55"/>
      <c r="F44" s="71"/>
      <c r="G44" s="2"/>
      <c r="H44" s="21"/>
      <c r="I44" s="21"/>
      <c r="J44" s="21"/>
    </row>
    <row r="45" spans="1:10" x14ac:dyDescent="0.2">
      <c r="A45" s="17"/>
      <c r="B45" s="25"/>
      <c r="C45" s="3"/>
      <c r="D45" s="3"/>
      <c r="E45" s="55"/>
      <c r="F45" s="73"/>
      <c r="G45" s="6"/>
      <c r="H45" s="21"/>
      <c r="I45" s="21"/>
      <c r="J45" s="21"/>
    </row>
    <row r="46" spans="1:10" ht="16.5" customHeight="1" x14ac:dyDescent="0.2">
      <c r="A46" s="30"/>
      <c r="B46" s="32" t="s">
        <v>97</v>
      </c>
      <c r="C46" s="23"/>
      <c r="D46" s="23"/>
      <c r="E46" s="58"/>
      <c r="F46" s="74"/>
      <c r="G46" s="24"/>
      <c r="H46" s="22"/>
      <c r="I46" s="21"/>
      <c r="J46" s="21"/>
    </row>
    <row r="47" spans="1:10" x14ac:dyDescent="0.2">
      <c r="A47" s="19"/>
      <c r="B47" s="35"/>
      <c r="C47" s="23"/>
      <c r="D47" s="23"/>
      <c r="E47" s="58"/>
      <c r="F47" s="74"/>
      <c r="G47" s="24"/>
      <c r="H47" s="22"/>
      <c r="I47" s="21"/>
      <c r="J47" s="21"/>
    </row>
    <row r="48" spans="1:10" x14ac:dyDescent="0.2">
      <c r="A48" s="19"/>
      <c r="B48" s="35" t="s">
        <v>96</v>
      </c>
      <c r="C48" s="18"/>
      <c r="D48" s="18"/>
      <c r="E48" s="56"/>
      <c r="F48" s="72"/>
      <c r="G48" s="20"/>
      <c r="H48" s="22"/>
      <c r="I48" s="21"/>
      <c r="J48" s="21"/>
    </row>
    <row r="49" spans="1:10" x14ac:dyDescent="0.2">
      <c r="A49" s="19"/>
      <c r="B49" s="35"/>
      <c r="C49" s="18"/>
      <c r="D49" s="18"/>
      <c r="E49" s="56"/>
      <c r="F49" s="72"/>
      <c r="G49" s="20"/>
      <c r="H49" s="22"/>
      <c r="I49" s="21"/>
      <c r="J49" s="21"/>
    </row>
    <row r="50" spans="1:10" x14ac:dyDescent="0.2">
      <c r="A50" s="19">
        <v>1</v>
      </c>
      <c r="B50" s="35" t="s">
        <v>95</v>
      </c>
      <c r="C50" s="18"/>
      <c r="D50" s="18"/>
      <c r="E50" s="56"/>
      <c r="F50" s="72"/>
      <c r="G50" s="20"/>
      <c r="H50" s="22"/>
      <c r="I50" s="21"/>
      <c r="J50" s="21"/>
    </row>
    <row r="51" spans="1:10" ht="38.25" x14ac:dyDescent="0.2">
      <c r="A51" s="19"/>
      <c r="B51" s="35" t="s">
        <v>175</v>
      </c>
      <c r="C51" s="18"/>
      <c r="D51" s="18"/>
      <c r="E51" s="56"/>
      <c r="F51" s="72"/>
      <c r="G51" s="20"/>
      <c r="H51" s="22"/>
      <c r="I51" s="21"/>
      <c r="J51" s="21"/>
    </row>
    <row r="52" spans="1:10" x14ac:dyDescent="0.2">
      <c r="A52" s="19"/>
      <c r="B52" s="35" t="s">
        <v>8</v>
      </c>
      <c r="C52" s="18"/>
      <c r="D52" s="18"/>
      <c r="E52" s="56"/>
      <c r="F52" s="72"/>
      <c r="G52" s="20"/>
      <c r="H52" s="22"/>
      <c r="I52" s="21"/>
      <c r="J52" s="21"/>
    </row>
    <row r="53" spans="1:10" x14ac:dyDescent="0.2">
      <c r="A53" s="19"/>
      <c r="B53" s="35" t="s">
        <v>9</v>
      </c>
      <c r="C53" s="18"/>
      <c r="D53" s="18"/>
      <c r="E53" s="56"/>
      <c r="F53" s="72"/>
      <c r="G53" s="20"/>
      <c r="H53" s="22"/>
      <c r="I53" s="21"/>
      <c r="J53" s="21"/>
    </row>
    <row r="54" spans="1:10" x14ac:dyDescent="0.2">
      <c r="A54" s="19"/>
      <c r="B54" s="35" t="s">
        <v>10</v>
      </c>
      <c r="C54" s="18"/>
      <c r="D54" s="18"/>
      <c r="E54" s="56"/>
      <c r="F54" s="72"/>
      <c r="G54" s="20"/>
      <c r="H54" s="22"/>
      <c r="I54" s="21"/>
      <c r="J54" s="21"/>
    </row>
    <row r="55" spans="1:10" x14ac:dyDescent="0.2">
      <c r="A55" s="19"/>
      <c r="B55" s="35" t="s">
        <v>125</v>
      </c>
      <c r="C55" s="18"/>
      <c r="D55" s="18"/>
      <c r="E55" s="56"/>
      <c r="F55" s="72"/>
      <c r="G55" s="20"/>
      <c r="H55" s="22"/>
      <c r="I55" s="21"/>
      <c r="J55" s="21"/>
    </row>
    <row r="56" spans="1:10" s="54" customFormat="1" x14ac:dyDescent="0.2">
      <c r="A56" s="51"/>
      <c r="B56" s="40" t="s">
        <v>174</v>
      </c>
      <c r="C56" s="52" t="s">
        <v>35</v>
      </c>
      <c r="D56" s="52">
        <v>5</v>
      </c>
      <c r="E56" s="59"/>
      <c r="F56" s="75">
        <f>E56*D56</f>
        <v>0</v>
      </c>
      <c r="G56" s="50"/>
      <c r="H56" s="38"/>
      <c r="I56" s="53"/>
      <c r="J56" s="53"/>
    </row>
    <row r="57" spans="1:10" s="54" customFormat="1" x14ac:dyDescent="0.2">
      <c r="A57" s="51"/>
      <c r="B57" s="40"/>
      <c r="C57" s="52"/>
      <c r="D57" s="52"/>
      <c r="E57" s="59"/>
      <c r="F57" s="75"/>
      <c r="G57" s="50"/>
      <c r="H57" s="38"/>
      <c r="I57" s="53"/>
      <c r="J57" s="53"/>
    </row>
    <row r="58" spans="1:10" s="54" customFormat="1" ht="51" x14ac:dyDescent="0.2">
      <c r="A58" s="51">
        <v>2</v>
      </c>
      <c r="B58" s="40" t="s">
        <v>112</v>
      </c>
      <c r="C58" s="52"/>
      <c r="D58" s="52"/>
      <c r="E58" s="59"/>
      <c r="F58" s="75"/>
      <c r="G58" s="50"/>
      <c r="H58" s="38"/>
      <c r="I58" s="53"/>
      <c r="J58" s="53"/>
    </row>
    <row r="59" spans="1:10" s="54" customFormat="1" x14ac:dyDescent="0.2">
      <c r="A59" s="51"/>
      <c r="B59" s="40" t="s">
        <v>113</v>
      </c>
      <c r="C59" s="52" t="s">
        <v>35</v>
      </c>
      <c r="D59" s="52">
        <v>5</v>
      </c>
      <c r="E59" s="59"/>
      <c r="F59" s="75">
        <f>E59*D59</f>
        <v>0</v>
      </c>
      <c r="G59" s="50"/>
      <c r="H59" s="38"/>
      <c r="I59" s="53"/>
      <c r="J59" s="53"/>
    </row>
    <row r="60" spans="1:10" s="54" customFormat="1" x14ac:dyDescent="0.2">
      <c r="A60" s="51"/>
      <c r="B60" s="40"/>
      <c r="C60" s="52"/>
      <c r="D60" s="52"/>
      <c r="E60" s="59"/>
      <c r="F60" s="75"/>
      <c r="G60" s="50"/>
      <c r="H60" s="38"/>
      <c r="I60" s="53"/>
      <c r="J60" s="53"/>
    </row>
    <row r="61" spans="1:10" s="54" customFormat="1" ht="25.5" x14ac:dyDescent="0.2">
      <c r="A61" s="51">
        <v>3</v>
      </c>
      <c r="B61" s="40" t="s">
        <v>94</v>
      </c>
      <c r="C61" s="52"/>
      <c r="D61" s="52"/>
      <c r="E61" s="59"/>
      <c r="F61" s="75"/>
      <c r="G61" s="50"/>
      <c r="H61" s="38"/>
      <c r="I61" s="53"/>
      <c r="J61" s="53"/>
    </row>
    <row r="62" spans="1:10" s="54" customFormat="1" x14ac:dyDescent="0.2">
      <c r="A62" s="51"/>
      <c r="B62" s="40" t="s">
        <v>93</v>
      </c>
      <c r="C62" s="52" t="s">
        <v>35</v>
      </c>
      <c r="D62" s="52">
        <v>4</v>
      </c>
      <c r="E62" s="59"/>
      <c r="F62" s="75">
        <f>E62*D62</f>
        <v>0</v>
      </c>
      <c r="G62" s="50"/>
      <c r="H62" s="38"/>
      <c r="I62" s="53"/>
      <c r="J62" s="53"/>
    </row>
    <row r="63" spans="1:10" s="54" customFormat="1" x14ac:dyDescent="0.2">
      <c r="A63" s="51"/>
      <c r="B63" s="40"/>
      <c r="C63" s="52"/>
      <c r="D63" s="52"/>
      <c r="E63" s="59"/>
      <c r="F63" s="75"/>
      <c r="G63" s="50"/>
      <c r="H63" s="38"/>
      <c r="I63" s="53"/>
      <c r="J63" s="53"/>
    </row>
    <row r="64" spans="1:10" s="54" customFormat="1" ht="25.5" x14ac:dyDescent="0.2">
      <c r="A64" s="51">
        <v>4</v>
      </c>
      <c r="B64" s="40" t="s">
        <v>92</v>
      </c>
      <c r="C64" s="52"/>
      <c r="D64" s="52"/>
      <c r="E64" s="59"/>
      <c r="F64" s="75"/>
      <c r="G64" s="50"/>
      <c r="H64" s="38"/>
      <c r="I64" s="53"/>
      <c r="J64" s="53"/>
    </row>
    <row r="65" spans="1:10" s="54" customFormat="1" x14ac:dyDescent="0.2">
      <c r="A65" s="51"/>
      <c r="B65" s="40" t="s">
        <v>91</v>
      </c>
      <c r="C65" s="52" t="s">
        <v>35</v>
      </c>
      <c r="D65" s="52">
        <v>2</v>
      </c>
      <c r="E65" s="59"/>
      <c r="F65" s="75">
        <f>E65*D65</f>
        <v>0</v>
      </c>
      <c r="G65" s="50"/>
      <c r="H65" s="38"/>
      <c r="I65" s="53"/>
      <c r="J65" s="53"/>
    </row>
    <row r="66" spans="1:10" s="54" customFormat="1" x14ac:dyDescent="0.2">
      <c r="A66" s="51"/>
      <c r="B66" s="40"/>
      <c r="C66" s="52"/>
      <c r="D66" s="52"/>
      <c r="E66" s="59"/>
      <c r="F66" s="75"/>
      <c r="G66" s="50"/>
      <c r="H66" s="38"/>
      <c r="I66" s="53"/>
      <c r="J66" s="53"/>
    </row>
    <row r="67" spans="1:10" s="54" customFormat="1" ht="25.5" x14ac:dyDescent="0.2">
      <c r="A67" s="51">
        <v>5</v>
      </c>
      <c r="B67" s="40" t="s">
        <v>90</v>
      </c>
      <c r="C67" s="52"/>
      <c r="D67" s="52"/>
      <c r="E67" s="59"/>
      <c r="F67" s="75"/>
      <c r="G67" s="50"/>
      <c r="H67" s="38"/>
      <c r="I67" s="53"/>
      <c r="J67" s="53"/>
    </row>
    <row r="68" spans="1:10" s="54" customFormat="1" x14ac:dyDescent="0.2">
      <c r="A68" s="51"/>
      <c r="B68" s="40" t="s">
        <v>81</v>
      </c>
      <c r="C68" s="52" t="s">
        <v>35</v>
      </c>
      <c r="D68" s="52">
        <v>8</v>
      </c>
      <c r="E68" s="59"/>
      <c r="F68" s="75">
        <f>E68*D68</f>
        <v>0</v>
      </c>
      <c r="G68" s="50"/>
      <c r="H68" s="38"/>
      <c r="I68" s="53"/>
      <c r="J68" s="53"/>
    </row>
    <row r="69" spans="1:10" s="54" customFormat="1" x14ac:dyDescent="0.2">
      <c r="A69" s="51"/>
      <c r="B69" s="40"/>
      <c r="C69" s="52"/>
      <c r="D69" s="52"/>
      <c r="E69" s="59"/>
      <c r="F69" s="75"/>
      <c r="G69" s="50"/>
      <c r="H69" s="38"/>
      <c r="I69" s="53"/>
      <c r="J69" s="53"/>
    </row>
    <row r="70" spans="1:10" s="54" customFormat="1" ht="25.5" x14ac:dyDescent="0.2">
      <c r="A70" s="51">
        <v>6</v>
      </c>
      <c r="B70" s="40" t="s">
        <v>89</v>
      </c>
      <c r="C70" s="52" t="s">
        <v>35</v>
      </c>
      <c r="D70" s="52">
        <v>8</v>
      </c>
      <c r="E70" s="59"/>
      <c r="F70" s="75">
        <f>E70*D70</f>
        <v>0</v>
      </c>
      <c r="G70" s="50"/>
      <c r="H70" s="38"/>
      <c r="I70" s="53"/>
      <c r="J70" s="53"/>
    </row>
    <row r="71" spans="1:10" s="54" customFormat="1" x14ac:dyDescent="0.2">
      <c r="A71" s="51"/>
      <c r="B71" s="40"/>
      <c r="C71" s="52"/>
      <c r="D71" s="52"/>
      <c r="E71" s="59"/>
      <c r="F71" s="75"/>
      <c r="G71" s="50"/>
      <c r="H71" s="38"/>
      <c r="I71" s="53"/>
      <c r="J71" s="53"/>
    </row>
    <row r="72" spans="1:10" s="54" customFormat="1" ht="38.25" x14ac:dyDescent="0.2">
      <c r="A72" s="51">
        <v>7</v>
      </c>
      <c r="B72" s="40" t="s">
        <v>88</v>
      </c>
      <c r="C72" s="52"/>
      <c r="D72" s="52"/>
      <c r="E72" s="59"/>
      <c r="F72" s="75"/>
      <c r="G72" s="50"/>
      <c r="H72" s="38"/>
      <c r="I72" s="53"/>
      <c r="J72" s="53"/>
    </row>
    <row r="73" spans="1:10" s="54" customFormat="1" x14ac:dyDescent="0.2">
      <c r="A73" s="51"/>
      <c r="B73" s="40" t="s">
        <v>87</v>
      </c>
      <c r="C73" s="52" t="s">
        <v>35</v>
      </c>
      <c r="D73" s="52">
        <v>8</v>
      </c>
      <c r="E73" s="59"/>
      <c r="F73" s="75">
        <f>E73*D73</f>
        <v>0</v>
      </c>
      <c r="G73" s="50"/>
      <c r="H73" s="38"/>
      <c r="I73" s="53"/>
      <c r="J73" s="53"/>
    </row>
    <row r="74" spans="1:10" s="54" customFormat="1" x14ac:dyDescent="0.2">
      <c r="A74" s="51"/>
      <c r="B74" s="40"/>
      <c r="C74" s="52"/>
      <c r="D74" s="52"/>
      <c r="E74" s="59"/>
      <c r="F74" s="75"/>
      <c r="G74" s="50"/>
      <c r="H74" s="38"/>
      <c r="I74" s="53"/>
      <c r="J74" s="53"/>
    </row>
    <row r="75" spans="1:10" s="54" customFormat="1" ht="25.5" x14ac:dyDescent="0.2">
      <c r="A75" s="51">
        <v>8</v>
      </c>
      <c r="B75" s="40" t="s">
        <v>86</v>
      </c>
      <c r="C75" s="52"/>
      <c r="D75" s="52"/>
      <c r="E75" s="59"/>
      <c r="F75" s="75"/>
      <c r="G75" s="50"/>
      <c r="H75" s="38"/>
      <c r="I75" s="53"/>
      <c r="J75" s="53"/>
    </row>
    <row r="76" spans="1:10" s="54" customFormat="1" x14ac:dyDescent="0.2">
      <c r="A76" s="51"/>
      <c r="B76" s="40" t="s">
        <v>81</v>
      </c>
      <c r="C76" s="52" t="s">
        <v>35</v>
      </c>
      <c r="D76" s="52">
        <v>8</v>
      </c>
      <c r="E76" s="59"/>
      <c r="F76" s="75">
        <f>E76*D76</f>
        <v>0</v>
      </c>
      <c r="G76" s="50"/>
      <c r="H76" s="38"/>
      <c r="I76" s="53"/>
      <c r="J76" s="53"/>
    </row>
    <row r="77" spans="1:10" s="54" customFormat="1" x14ac:dyDescent="0.2">
      <c r="A77" s="51"/>
      <c r="B77" s="40"/>
      <c r="C77" s="52"/>
      <c r="D77" s="52"/>
      <c r="E77" s="59"/>
      <c r="F77" s="75"/>
      <c r="G77" s="50"/>
      <c r="H77" s="38"/>
      <c r="I77" s="53"/>
      <c r="J77" s="53"/>
    </row>
    <row r="78" spans="1:10" s="54" customFormat="1" ht="38.25" x14ac:dyDescent="0.2">
      <c r="A78" s="51">
        <v>9</v>
      </c>
      <c r="B78" s="40" t="s">
        <v>85</v>
      </c>
      <c r="C78" s="52"/>
      <c r="D78" s="52"/>
      <c r="E78" s="59"/>
      <c r="F78" s="75"/>
      <c r="G78" s="50"/>
      <c r="H78" s="38"/>
      <c r="I78" s="53"/>
      <c r="J78" s="53"/>
    </row>
    <row r="79" spans="1:10" s="54" customFormat="1" x14ac:dyDescent="0.2">
      <c r="A79" s="51"/>
      <c r="B79" s="40" t="s">
        <v>84</v>
      </c>
      <c r="C79" s="52" t="s">
        <v>35</v>
      </c>
      <c r="D79" s="52">
        <v>8</v>
      </c>
      <c r="E79" s="59"/>
      <c r="F79" s="75">
        <f>E79*D79</f>
        <v>0</v>
      </c>
      <c r="G79" s="50"/>
      <c r="H79" s="38"/>
      <c r="I79" s="53"/>
      <c r="J79" s="53"/>
    </row>
    <row r="80" spans="1:10" s="54" customFormat="1" x14ac:dyDescent="0.2">
      <c r="A80" s="51"/>
      <c r="B80" s="40"/>
      <c r="C80" s="52"/>
      <c r="D80" s="52"/>
      <c r="E80" s="59"/>
      <c r="F80" s="75"/>
      <c r="G80" s="50"/>
      <c r="H80" s="38"/>
      <c r="I80" s="53"/>
      <c r="J80" s="53"/>
    </row>
    <row r="81" spans="1:10" s="54" customFormat="1" ht="14.25" customHeight="1" x14ac:dyDescent="0.2">
      <c r="A81" s="51"/>
      <c r="B81" s="40" t="s">
        <v>83</v>
      </c>
      <c r="C81" s="52"/>
      <c r="D81" s="52"/>
      <c r="E81" s="59"/>
      <c r="F81" s="75"/>
      <c r="G81" s="50"/>
      <c r="H81" s="38"/>
      <c r="I81" s="53"/>
      <c r="J81" s="53"/>
    </row>
    <row r="82" spans="1:10" s="54" customFormat="1" ht="19.5" customHeight="1" x14ac:dyDescent="0.2">
      <c r="A82" s="51"/>
      <c r="B82" s="40"/>
      <c r="C82" s="52"/>
      <c r="D82" s="52"/>
      <c r="E82" s="59"/>
      <c r="F82" s="75"/>
      <c r="G82" s="50"/>
      <c r="H82" s="38"/>
      <c r="I82" s="53"/>
      <c r="J82" s="53"/>
    </row>
    <row r="83" spans="1:10" s="54" customFormat="1" ht="38.25" x14ac:dyDescent="0.2">
      <c r="A83" s="51">
        <v>10</v>
      </c>
      <c r="B83" s="40" t="s">
        <v>11</v>
      </c>
      <c r="C83" s="52"/>
      <c r="D83" s="52"/>
      <c r="E83" s="59"/>
      <c r="F83" s="75"/>
      <c r="G83" s="50"/>
      <c r="H83" s="38"/>
      <c r="I83" s="53"/>
      <c r="J83" s="53"/>
    </row>
    <row r="84" spans="1:10" s="54" customFormat="1" x14ac:dyDescent="0.2">
      <c r="A84" s="51"/>
      <c r="B84" s="40"/>
      <c r="C84" s="52"/>
      <c r="D84" s="52"/>
      <c r="E84" s="59"/>
      <c r="F84" s="75"/>
      <c r="G84" s="50"/>
      <c r="H84" s="38"/>
      <c r="I84" s="53"/>
      <c r="J84" s="53"/>
    </row>
    <row r="85" spans="1:10" s="54" customFormat="1" ht="25.5" x14ac:dyDescent="0.2">
      <c r="A85" s="51"/>
      <c r="B85" s="40" t="s">
        <v>126</v>
      </c>
      <c r="C85" s="52" t="s">
        <v>35</v>
      </c>
      <c r="D85" s="52">
        <v>6</v>
      </c>
      <c r="E85" s="59"/>
      <c r="F85" s="75">
        <f>E85*D85</f>
        <v>0</v>
      </c>
      <c r="G85" s="50"/>
      <c r="H85" s="38"/>
      <c r="I85" s="53"/>
      <c r="J85" s="53"/>
    </row>
    <row r="86" spans="1:10" s="54" customFormat="1" x14ac:dyDescent="0.2">
      <c r="A86" s="51"/>
      <c r="B86" s="40"/>
      <c r="C86" s="52"/>
      <c r="D86" s="52"/>
      <c r="E86" s="59"/>
      <c r="F86" s="75"/>
      <c r="G86" s="50"/>
      <c r="H86" s="38"/>
      <c r="I86" s="53"/>
      <c r="J86" s="53"/>
    </row>
    <row r="87" spans="1:10" s="54" customFormat="1" x14ac:dyDescent="0.2">
      <c r="A87" s="51">
        <v>11</v>
      </c>
      <c r="B87" s="40" t="s">
        <v>114</v>
      </c>
      <c r="C87" s="52"/>
      <c r="D87" s="52"/>
      <c r="E87" s="59"/>
      <c r="F87" s="75"/>
      <c r="G87" s="50"/>
      <c r="H87" s="38"/>
      <c r="I87" s="53"/>
      <c r="J87" s="53"/>
    </row>
    <row r="88" spans="1:10" s="54" customFormat="1" x14ac:dyDescent="0.2">
      <c r="A88" s="51"/>
      <c r="B88" s="40" t="s">
        <v>115</v>
      </c>
      <c r="C88" s="52" t="s">
        <v>35</v>
      </c>
      <c r="D88" s="52">
        <v>6</v>
      </c>
      <c r="E88" s="59"/>
      <c r="F88" s="75">
        <f>E88*D88</f>
        <v>0</v>
      </c>
      <c r="G88" s="50"/>
      <c r="H88" s="38"/>
      <c r="I88" s="53"/>
      <c r="J88" s="53"/>
    </row>
    <row r="89" spans="1:10" s="54" customFormat="1" ht="14.25" customHeight="1" x14ac:dyDescent="0.2">
      <c r="A89" s="51"/>
      <c r="B89" s="40" t="s">
        <v>116</v>
      </c>
      <c r="C89" s="52" t="s">
        <v>35</v>
      </c>
      <c r="D89" s="52">
        <v>6</v>
      </c>
      <c r="E89" s="59"/>
      <c r="F89" s="75">
        <f>E89*D89</f>
        <v>0</v>
      </c>
      <c r="G89" s="50"/>
      <c r="H89" s="38"/>
      <c r="I89" s="53"/>
      <c r="J89" s="53"/>
    </row>
    <row r="90" spans="1:10" s="54" customFormat="1" x14ac:dyDescent="0.2">
      <c r="A90" s="51"/>
      <c r="B90" s="40"/>
      <c r="C90" s="52"/>
      <c r="D90" s="52"/>
      <c r="E90" s="59"/>
      <c r="F90" s="75"/>
      <c r="G90" s="50"/>
      <c r="H90" s="38"/>
      <c r="I90" s="53"/>
      <c r="J90" s="53"/>
    </row>
    <row r="91" spans="1:10" s="54" customFormat="1" ht="29.25" customHeight="1" x14ac:dyDescent="0.2">
      <c r="A91" s="51">
        <v>12</v>
      </c>
      <c r="B91" s="40" t="s">
        <v>82</v>
      </c>
      <c r="C91" s="52"/>
      <c r="D91" s="52"/>
      <c r="E91" s="59"/>
      <c r="F91" s="75"/>
      <c r="G91" s="50"/>
      <c r="H91" s="38"/>
      <c r="I91" s="53"/>
      <c r="J91" s="53"/>
    </row>
    <row r="92" spans="1:10" s="54" customFormat="1" x14ac:dyDescent="0.2">
      <c r="A92" s="51"/>
      <c r="B92" s="40" t="s">
        <v>81</v>
      </c>
      <c r="C92" s="52" t="s">
        <v>35</v>
      </c>
      <c r="D92" s="52">
        <v>6</v>
      </c>
      <c r="E92" s="59"/>
      <c r="F92" s="75">
        <f>E92*D92</f>
        <v>0</v>
      </c>
      <c r="G92" s="50"/>
      <c r="H92" s="38"/>
      <c r="I92" s="53"/>
      <c r="J92" s="53"/>
    </row>
    <row r="93" spans="1:10" s="54" customFormat="1" x14ac:dyDescent="0.2">
      <c r="A93" s="51"/>
      <c r="B93" s="40"/>
      <c r="C93" s="52"/>
      <c r="D93" s="52"/>
      <c r="E93" s="59"/>
      <c r="F93" s="75"/>
      <c r="G93" s="50"/>
      <c r="H93" s="38"/>
      <c r="I93" s="53"/>
      <c r="J93" s="53"/>
    </row>
    <row r="94" spans="1:10" s="54" customFormat="1" ht="25.5" x14ac:dyDescent="0.2">
      <c r="A94" s="51">
        <v>13</v>
      </c>
      <c r="B94" s="40" t="s">
        <v>80</v>
      </c>
      <c r="C94" s="52"/>
      <c r="D94" s="52"/>
      <c r="E94" s="59"/>
      <c r="F94" s="75"/>
      <c r="G94" s="50"/>
      <c r="H94" s="38"/>
      <c r="I94" s="53"/>
      <c r="J94" s="53"/>
    </row>
    <row r="95" spans="1:10" s="54" customFormat="1" x14ac:dyDescent="0.2">
      <c r="A95" s="51"/>
      <c r="B95" s="40" t="s">
        <v>79</v>
      </c>
      <c r="C95" s="52" t="s">
        <v>35</v>
      </c>
      <c r="D95" s="52">
        <v>6</v>
      </c>
      <c r="E95" s="59"/>
      <c r="F95" s="75">
        <f>E95*D95</f>
        <v>0</v>
      </c>
      <c r="G95" s="50"/>
      <c r="H95" s="38"/>
      <c r="I95" s="53"/>
      <c r="J95" s="53"/>
    </row>
    <row r="96" spans="1:10" s="54" customFormat="1" x14ac:dyDescent="0.2">
      <c r="A96" s="51"/>
      <c r="B96" s="40"/>
      <c r="C96" s="52"/>
      <c r="D96" s="52"/>
      <c r="E96" s="59"/>
      <c r="F96" s="75"/>
      <c r="G96" s="50"/>
      <c r="H96" s="38"/>
      <c r="I96" s="53"/>
      <c r="J96" s="53"/>
    </row>
    <row r="97" spans="1:10" s="54" customFormat="1" x14ac:dyDescent="0.2">
      <c r="A97" s="51"/>
      <c r="B97" s="40"/>
      <c r="C97" s="52"/>
      <c r="D97" s="52"/>
      <c r="E97" s="59"/>
      <c r="F97" s="75"/>
      <c r="G97" s="50"/>
      <c r="H97" s="38"/>
      <c r="I97" s="53"/>
      <c r="J97" s="53"/>
    </row>
    <row r="98" spans="1:10" s="54" customFormat="1" x14ac:dyDescent="0.2">
      <c r="A98" s="51"/>
      <c r="B98" s="40" t="s">
        <v>78</v>
      </c>
      <c r="C98" s="52"/>
      <c r="D98" s="52"/>
      <c r="E98" s="59"/>
      <c r="F98" s="75"/>
      <c r="G98" s="50"/>
      <c r="H98" s="38"/>
      <c r="I98" s="53"/>
      <c r="J98" s="53"/>
    </row>
    <row r="99" spans="1:10" s="54" customFormat="1" x14ac:dyDescent="0.2">
      <c r="A99" s="51"/>
      <c r="B99" s="40"/>
      <c r="C99" s="52"/>
      <c r="D99" s="52"/>
      <c r="E99" s="59"/>
      <c r="F99" s="75"/>
      <c r="G99" s="50"/>
      <c r="H99" s="38"/>
      <c r="I99" s="53"/>
      <c r="J99" s="53"/>
    </row>
    <row r="100" spans="1:10" s="54" customFormat="1" x14ac:dyDescent="0.2">
      <c r="A100" s="51">
        <v>14</v>
      </c>
      <c r="B100" s="40" t="s">
        <v>77</v>
      </c>
      <c r="C100" s="52"/>
      <c r="D100" s="52"/>
      <c r="E100" s="59"/>
      <c r="F100" s="75"/>
      <c r="G100" s="50"/>
      <c r="H100" s="38"/>
      <c r="I100" s="53"/>
      <c r="J100" s="53"/>
    </row>
    <row r="101" spans="1:10" s="54" customFormat="1" x14ac:dyDescent="0.2">
      <c r="A101" s="51"/>
      <c r="B101" s="40" t="s">
        <v>76</v>
      </c>
      <c r="C101" s="52"/>
      <c r="D101" s="52"/>
      <c r="E101" s="59"/>
      <c r="F101" s="75"/>
      <c r="G101" s="50"/>
      <c r="H101" s="38"/>
      <c r="I101" s="53"/>
      <c r="J101" s="53"/>
    </row>
    <row r="102" spans="1:10" s="54" customFormat="1" x14ac:dyDescent="0.2">
      <c r="A102" s="51"/>
      <c r="B102" s="40" t="s">
        <v>75</v>
      </c>
      <c r="C102" s="52"/>
      <c r="D102" s="52"/>
      <c r="E102" s="59"/>
      <c r="F102" s="75"/>
      <c r="G102" s="50"/>
      <c r="H102" s="38"/>
      <c r="I102" s="53"/>
      <c r="J102" s="53"/>
    </row>
    <row r="103" spans="1:10" s="54" customFormat="1" ht="13.7" customHeight="1" x14ac:dyDescent="0.2">
      <c r="A103" s="51"/>
      <c r="B103" s="40" t="s">
        <v>74</v>
      </c>
      <c r="C103" s="52"/>
      <c r="D103" s="52"/>
      <c r="E103" s="59"/>
      <c r="F103" s="75"/>
      <c r="G103" s="50"/>
      <c r="H103" s="38"/>
      <c r="I103" s="53"/>
      <c r="J103" s="53"/>
    </row>
    <row r="104" spans="1:10" s="54" customFormat="1" x14ac:dyDescent="0.2">
      <c r="A104" s="51"/>
      <c r="B104" s="40" t="s">
        <v>73</v>
      </c>
      <c r="C104" s="52"/>
      <c r="D104" s="52"/>
      <c r="E104" s="59"/>
      <c r="F104" s="75"/>
      <c r="G104" s="50"/>
      <c r="H104" s="38"/>
      <c r="I104" s="53"/>
      <c r="J104" s="53"/>
    </row>
    <row r="105" spans="1:10" s="54" customFormat="1" x14ac:dyDescent="0.2">
      <c r="A105" s="51"/>
      <c r="B105" s="40" t="s">
        <v>72</v>
      </c>
      <c r="C105" s="52"/>
      <c r="D105" s="52"/>
      <c r="E105" s="59"/>
      <c r="F105" s="75"/>
      <c r="G105" s="50"/>
      <c r="H105" s="38"/>
      <c r="J105" s="53"/>
    </row>
    <row r="106" spans="1:10" s="54" customFormat="1" x14ac:dyDescent="0.2">
      <c r="A106" s="51"/>
      <c r="B106" s="40" t="s">
        <v>71</v>
      </c>
      <c r="C106" s="52"/>
      <c r="D106" s="52"/>
      <c r="E106" s="59"/>
      <c r="F106" s="75"/>
      <c r="G106" s="50"/>
      <c r="H106" s="38"/>
      <c r="J106" s="53"/>
    </row>
    <row r="107" spans="1:10" s="54" customFormat="1" x14ac:dyDescent="0.2">
      <c r="A107" s="51"/>
      <c r="B107" s="51" t="s">
        <v>0</v>
      </c>
      <c r="C107" s="52" t="s">
        <v>40</v>
      </c>
      <c r="D107" s="52">
        <v>2</v>
      </c>
      <c r="E107" s="59"/>
      <c r="F107" s="75">
        <f>E107*D107</f>
        <v>0</v>
      </c>
      <c r="G107" s="50"/>
      <c r="H107" s="38"/>
      <c r="I107" s="53"/>
      <c r="J107" s="53"/>
    </row>
    <row r="108" spans="1:10" s="54" customFormat="1" ht="25.5" x14ac:dyDescent="0.2">
      <c r="A108" s="51"/>
      <c r="B108" s="51" t="s">
        <v>1</v>
      </c>
      <c r="C108" s="52" t="s">
        <v>40</v>
      </c>
      <c r="D108" s="52">
        <v>2</v>
      </c>
      <c r="E108" s="59"/>
      <c r="F108" s="75">
        <f>E108*D108</f>
        <v>0</v>
      </c>
      <c r="G108" s="50"/>
      <c r="H108" s="38"/>
      <c r="I108" s="53"/>
      <c r="J108" s="53"/>
    </row>
    <row r="109" spans="1:10" s="54" customFormat="1" x14ac:dyDescent="0.2">
      <c r="A109" s="51"/>
      <c r="B109" s="51" t="s">
        <v>2</v>
      </c>
      <c r="C109" s="52" t="s">
        <v>40</v>
      </c>
      <c r="D109" s="52">
        <v>2</v>
      </c>
      <c r="E109" s="59"/>
      <c r="F109" s="75">
        <f>E109*D109</f>
        <v>0</v>
      </c>
      <c r="G109" s="50"/>
      <c r="H109" s="38"/>
      <c r="I109" s="53"/>
      <c r="J109" s="53"/>
    </row>
    <row r="110" spans="1:10" s="54" customFormat="1" x14ac:dyDescent="0.2">
      <c r="A110" s="51"/>
      <c r="B110" s="51"/>
      <c r="C110" s="52"/>
      <c r="D110" s="52"/>
      <c r="E110" s="59"/>
      <c r="F110" s="75"/>
      <c r="G110" s="50"/>
      <c r="H110" s="38"/>
      <c r="I110" s="53"/>
      <c r="J110" s="53"/>
    </row>
    <row r="111" spans="1:10" s="54" customFormat="1" x14ac:dyDescent="0.2">
      <c r="A111" s="51"/>
      <c r="B111" s="51" t="s">
        <v>127</v>
      </c>
      <c r="C111" s="52"/>
      <c r="D111" s="52"/>
      <c r="E111" s="59"/>
      <c r="F111" s="75"/>
      <c r="G111" s="50"/>
      <c r="H111" s="38"/>
      <c r="I111" s="53"/>
      <c r="J111" s="53"/>
    </row>
    <row r="112" spans="1:10" s="54" customFormat="1" x14ac:dyDescent="0.2">
      <c r="A112" s="51"/>
      <c r="B112" s="51"/>
      <c r="C112" s="52"/>
      <c r="D112" s="52"/>
      <c r="E112" s="59"/>
      <c r="F112" s="75"/>
      <c r="G112" s="50"/>
      <c r="H112" s="38"/>
      <c r="I112" s="53"/>
      <c r="J112" s="53"/>
    </row>
    <row r="113" spans="1:10" s="54" customFormat="1" x14ac:dyDescent="0.2">
      <c r="A113" s="51">
        <v>15</v>
      </c>
      <c r="B113" s="40" t="s">
        <v>73</v>
      </c>
      <c r="C113" s="52"/>
      <c r="D113" s="52"/>
      <c r="E113" s="59"/>
      <c r="F113" s="75"/>
      <c r="G113" s="50"/>
      <c r="H113" s="38"/>
      <c r="I113" s="53"/>
      <c r="J113" s="53"/>
    </row>
    <row r="114" spans="1:10" s="54" customFormat="1" x14ac:dyDescent="0.2">
      <c r="A114" s="51"/>
      <c r="B114" s="40" t="s">
        <v>128</v>
      </c>
      <c r="C114" s="52"/>
      <c r="D114" s="52"/>
      <c r="E114" s="59"/>
      <c r="F114" s="75"/>
      <c r="G114" s="50"/>
      <c r="H114" s="38"/>
      <c r="I114" s="53"/>
      <c r="J114" s="53"/>
    </row>
    <row r="115" spans="1:10" s="54" customFormat="1" x14ac:dyDescent="0.2">
      <c r="A115" s="51"/>
      <c r="B115" s="40" t="s">
        <v>71</v>
      </c>
      <c r="C115" s="52"/>
      <c r="D115" s="52"/>
      <c r="E115" s="59"/>
      <c r="F115" s="75"/>
      <c r="G115" s="50"/>
      <c r="H115" s="38"/>
      <c r="I115" s="53"/>
      <c r="J115" s="53"/>
    </row>
    <row r="116" spans="1:10" s="54" customFormat="1" x14ac:dyDescent="0.2">
      <c r="A116" s="51"/>
      <c r="B116" s="51" t="s">
        <v>0</v>
      </c>
      <c r="C116" s="52" t="s">
        <v>40</v>
      </c>
      <c r="D116" s="52">
        <v>2</v>
      </c>
      <c r="E116" s="59"/>
      <c r="F116" s="75">
        <f>E116*D116</f>
        <v>0</v>
      </c>
      <c r="G116" s="50"/>
      <c r="H116" s="38"/>
      <c r="I116" s="53"/>
      <c r="J116" s="53"/>
    </row>
    <row r="117" spans="1:10" s="54" customFormat="1" ht="25.5" x14ac:dyDescent="0.2">
      <c r="A117" s="51"/>
      <c r="B117" s="51" t="s">
        <v>1</v>
      </c>
      <c r="C117" s="52" t="s">
        <v>40</v>
      </c>
      <c r="D117" s="52">
        <v>2</v>
      </c>
      <c r="E117" s="59"/>
      <c r="F117" s="75">
        <f>E117*D117</f>
        <v>0</v>
      </c>
      <c r="G117" s="50"/>
      <c r="H117" s="38"/>
      <c r="I117" s="53"/>
      <c r="J117" s="53"/>
    </row>
    <row r="118" spans="1:10" s="54" customFormat="1" x14ac:dyDescent="0.2">
      <c r="A118" s="51"/>
      <c r="B118" s="51" t="s">
        <v>2</v>
      </c>
      <c r="C118" s="52" t="s">
        <v>40</v>
      </c>
      <c r="D118" s="52">
        <v>2</v>
      </c>
      <c r="E118" s="59"/>
      <c r="F118" s="75">
        <f>E118*D118</f>
        <v>0</v>
      </c>
      <c r="G118" s="50"/>
      <c r="H118" s="38"/>
      <c r="I118" s="53"/>
      <c r="J118" s="53"/>
    </row>
    <row r="119" spans="1:10" s="54" customFormat="1" x14ac:dyDescent="0.2">
      <c r="A119" s="51"/>
      <c r="B119" s="51" t="s">
        <v>129</v>
      </c>
      <c r="C119" s="52" t="s">
        <v>40</v>
      </c>
      <c r="D119" s="52">
        <v>2</v>
      </c>
      <c r="E119" s="59"/>
      <c r="F119" s="75">
        <f>E119*D119</f>
        <v>0</v>
      </c>
      <c r="G119" s="50"/>
      <c r="H119" s="38"/>
      <c r="I119" s="53"/>
      <c r="J119" s="53"/>
    </row>
    <row r="120" spans="1:10" s="54" customFormat="1" x14ac:dyDescent="0.2">
      <c r="A120" s="51"/>
      <c r="B120" s="51"/>
      <c r="C120" s="52"/>
      <c r="D120" s="52"/>
      <c r="E120" s="59"/>
      <c r="F120" s="75"/>
      <c r="G120" s="50"/>
      <c r="H120" s="38"/>
      <c r="I120" s="53"/>
      <c r="J120" s="53"/>
    </row>
    <row r="121" spans="1:10" s="54" customFormat="1" x14ac:dyDescent="0.2">
      <c r="A121" s="51"/>
      <c r="B121" s="40" t="s">
        <v>135</v>
      </c>
      <c r="C121" s="52"/>
      <c r="D121" s="52"/>
      <c r="E121" s="59"/>
      <c r="F121" s="75"/>
      <c r="G121" s="50"/>
      <c r="H121" s="38"/>
      <c r="I121" s="53"/>
      <c r="J121" s="53"/>
    </row>
    <row r="122" spans="1:10" s="54" customFormat="1" x14ac:dyDescent="0.2">
      <c r="A122" s="51"/>
      <c r="B122" s="40"/>
      <c r="C122" s="52"/>
      <c r="D122" s="52"/>
      <c r="E122" s="59"/>
      <c r="F122" s="75"/>
      <c r="G122" s="50"/>
      <c r="H122" s="38"/>
      <c r="I122" s="53"/>
      <c r="J122" s="53"/>
    </row>
    <row r="123" spans="1:10" s="54" customFormat="1" x14ac:dyDescent="0.2">
      <c r="A123" s="51">
        <v>16</v>
      </c>
      <c r="B123" s="40" t="s">
        <v>130</v>
      </c>
      <c r="C123" s="52"/>
      <c r="D123" s="52"/>
      <c r="E123" s="59"/>
      <c r="F123" s="75"/>
      <c r="G123" s="50"/>
      <c r="H123" s="38"/>
      <c r="I123" s="53"/>
      <c r="J123" s="53"/>
    </row>
    <row r="124" spans="1:10" s="54" customFormat="1" x14ac:dyDescent="0.2">
      <c r="A124" s="51"/>
      <c r="B124" s="40" t="s">
        <v>131</v>
      </c>
      <c r="C124" s="52"/>
      <c r="D124" s="52"/>
      <c r="E124" s="59"/>
      <c r="F124" s="75"/>
      <c r="G124" s="50"/>
      <c r="H124" s="38"/>
      <c r="I124" s="53"/>
      <c r="J124" s="53"/>
    </row>
    <row r="125" spans="1:10" s="54" customFormat="1" x14ac:dyDescent="0.2">
      <c r="A125" s="51"/>
      <c r="B125" s="40" t="s">
        <v>132</v>
      </c>
      <c r="C125" s="52"/>
      <c r="D125" s="52"/>
      <c r="E125" s="59"/>
      <c r="F125" s="75"/>
      <c r="G125" s="50"/>
      <c r="H125" s="38"/>
      <c r="I125" s="53"/>
      <c r="J125" s="53"/>
    </row>
    <row r="126" spans="1:10" s="54" customFormat="1" x14ac:dyDescent="0.2">
      <c r="A126" s="51"/>
      <c r="B126" s="40" t="s">
        <v>133</v>
      </c>
      <c r="C126" s="52"/>
      <c r="D126" s="52"/>
      <c r="E126" s="59"/>
      <c r="F126" s="75"/>
      <c r="G126" s="50"/>
      <c r="H126" s="38"/>
      <c r="I126" s="53"/>
      <c r="J126" s="53"/>
    </row>
    <row r="127" spans="1:10" s="54" customFormat="1" x14ac:dyDescent="0.2">
      <c r="A127" s="51"/>
      <c r="B127" s="40" t="s">
        <v>134</v>
      </c>
      <c r="C127" s="52" t="s">
        <v>40</v>
      </c>
      <c r="D127" s="52">
        <v>16</v>
      </c>
      <c r="E127" s="59"/>
      <c r="F127" s="75">
        <f>E127*D127</f>
        <v>0</v>
      </c>
      <c r="G127" s="50"/>
      <c r="H127" s="38"/>
      <c r="I127" s="53"/>
      <c r="J127" s="53"/>
    </row>
    <row r="128" spans="1:10" s="54" customFormat="1" x14ac:dyDescent="0.2">
      <c r="A128" s="51"/>
      <c r="B128" s="40"/>
      <c r="C128" s="52"/>
      <c r="D128" s="52"/>
      <c r="E128" s="59"/>
      <c r="F128" s="75"/>
      <c r="G128" s="50"/>
      <c r="H128" s="38"/>
      <c r="I128" s="53"/>
      <c r="J128" s="53"/>
    </row>
    <row r="129" spans="1:10" s="54" customFormat="1" x14ac:dyDescent="0.2">
      <c r="A129" s="51">
        <v>17</v>
      </c>
      <c r="B129" s="40" t="s">
        <v>136</v>
      </c>
      <c r="C129" s="52"/>
      <c r="D129" s="52"/>
      <c r="E129" s="59"/>
      <c r="F129" s="75"/>
      <c r="G129" s="50"/>
      <c r="H129" s="38"/>
      <c r="I129" s="53"/>
      <c r="J129" s="53"/>
    </row>
    <row r="130" spans="1:10" s="54" customFormat="1" x14ac:dyDescent="0.2">
      <c r="A130" s="51"/>
      <c r="B130" s="40" t="s">
        <v>137</v>
      </c>
      <c r="C130" s="52"/>
      <c r="D130" s="52"/>
      <c r="E130" s="59"/>
      <c r="F130" s="75"/>
      <c r="G130" s="50"/>
      <c r="H130" s="38"/>
      <c r="I130" s="53"/>
      <c r="J130" s="53"/>
    </row>
    <row r="131" spans="1:10" s="54" customFormat="1" ht="13.5" customHeight="1" x14ac:dyDescent="0.2">
      <c r="A131" s="51"/>
      <c r="B131" s="40" t="s">
        <v>138</v>
      </c>
      <c r="C131" s="52"/>
      <c r="D131" s="52"/>
      <c r="E131" s="59"/>
      <c r="F131" s="75"/>
      <c r="G131" s="50"/>
      <c r="H131" s="38"/>
      <c r="I131" s="53"/>
      <c r="J131" s="53"/>
    </row>
    <row r="132" spans="1:10" s="54" customFormat="1" ht="13.5" customHeight="1" x14ac:dyDescent="0.2">
      <c r="A132" s="51"/>
      <c r="B132" s="40" t="s">
        <v>139</v>
      </c>
      <c r="C132" s="52"/>
      <c r="D132" s="52"/>
      <c r="E132" s="59"/>
      <c r="F132" s="75"/>
      <c r="G132" s="50"/>
      <c r="H132" s="38"/>
      <c r="I132" s="53"/>
      <c r="J132" s="53"/>
    </row>
    <row r="133" spans="1:10" s="54" customFormat="1" ht="13.5" customHeight="1" x14ac:dyDescent="0.2">
      <c r="A133" s="51"/>
      <c r="B133" s="40" t="s">
        <v>140</v>
      </c>
      <c r="C133" s="52"/>
      <c r="D133" s="52"/>
      <c r="E133" s="59"/>
      <c r="F133" s="75"/>
      <c r="G133" s="50"/>
      <c r="H133" s="38"/>
      <c r="I133" s="53"/>
      <c r="J133" s="53"/>
    </row>
    <row r="134" spans="1:10" s="54" customFormat="1" ht="13.5" customHeight="1" x14ac:dyDescent="0.2">
      <c r="A134" s="51"/>
      <c r="B134" s="40" t="s">
        <v>141</v>
      </c>
      <c r="C134" s="52"/>
      <c r="D134" s="52"/>
      <c r="E134" s="59"/>
      <c r="F134" s="75"/>
      <c r="G134" s="50"/>
      <c r="H134" s="38"/>
      <c r="I134" s="53"/>
      <c r="J134" s="53"/>
    </row>
    <row r="135" spans="1:10" s="54" customFormat="1" ht="13.5" customHeight="1" x14ac:dyDescent="0.2">
      <c r="A135" s="51"/>
      <c r="B135" s="40" t="s">
        <v>142</v>
      </c>
      <c r="C135" s="52"/>
      <c r="D135" s="52"/>
      <c r="E135" s="59"/>
      <c r="F135" s="75"/>
      <c r="G135" s="50"/>
      <c r="H135" s="38"/>
      <c r="I135" s="53"/>
      <c r="J135" s="53"/>
    </row>
    <row r="136" spans="1:10" s="54" customFormat="1" x14ac:dyDescent="0.2">
      <c r="A136" s="51"/>
      <c r="B136" s="40" t="s">
        <v>143</v>
      </c>
      <c r="C136" s="52" t="s">
        <v>40</v>
      </c>
      <c r="D136" s="52">
        <v>4</v>
      </c>
      <c r="E136" s="59"/>
      <c r="F136" s="75">
        <f>E136*D136</f>
        <v>0</v>
      </c>
      <c r="G136" s="50"/>
      <c r="H136" s="38"/>
      <c r="I136" s="53"/>
      <c r="J136" s="53"/>
    </row>
    <row r="137" spans="1:10" s="54" customFormat="1" x14ac:dyDescent="0.2">
      <c r="A137" s="51"/>
      <c r="B137" s="40"/>
      <c r="C137" s="52"/>
      <c r="D137" s="52"/>
      <c r="E137" s="59"/>
      <c r="F137" s="75"/>
      <c r="G137" s="50"/>
      <c r="H137" s="38"/>
      <c r="I137" s="53"/>
      <c r="J137" s="53"/>
    </row>
    <row r="138" spans="1:10" s="54" customFormat="1" x14ac:dyDescent="0.2">
      <c r="A138" s="51">
        <v>18</v>
      </c>
      <c r="B138" s="40" t="s">
        <v>70</v>
      </c>
      <c r="C138" s="52"/>
      <c r="D138" s="52"/>
      <c r="E138" s="59"/>
      <c r="F138" s="75"/>
      <c r="G138" s="50"/>
      <c r="H138" s="38"/>
      <c r="I138" s="53"/>
      <c r="J138" s="53"/>
    </row>
    <row r="139" spans="1:10" s="54" customFormat="1" x14ac:dyDescent="0.2">
      <c r="A139" s="51"/>
      <c r="B139" s="40" t="s">
        <v>69</v>
      </c>
      <c r="C139" s="52"/>
      <c r="D139" s="52"/>
      <c r="E139" s="59"/>
      <c r="F139" s="75"/>
      <c r="G139" s="50"/>
      <c r="H139" s="38"/>
      <c r="I139" s="53"/>
      <c r="J139" s="53"/>
    </row>
    <row r="140" spans="1:10" s="54" customFormat="1" x14ac:dyDescent="0.2">
      <c r="A140" s="51"/>
      <c r="B140" s="40" t="s">
        <v>68</v>
      </c>
      <c r="C140" s="52" t="s">
        <v>40</v>
      </c>
      <c r="D140" s="52">
        <v>0</v>
      </c>
      <c r="E140" s="59"/>
      <c r="F140" s="75">
        <f>E140*D140</f>
        <v>0</v>
      </c>
      <c r="G140" s="50"/>
      <c r="H140" s="38"/>
      <c r="I140" s="53"/>
      <c r="J140" s="53"/>
    </row>
    <row r="141" spans="1:10" s="54" customFormat="1" x14ac:dyDescent="0.2">
      <c r="A141" s="47"/>
      <c r="B141" s="39"/>
      <c r="C141" s="48"/>
      <c r="D141" s="48"/>
      <c r="E141" s="60"/>
      <c r="F141" s="76"/>
      <c r="G141" s="49"/>
      <c r="H141" s="53"/>
      <c r="I141" s="53"/>
      <c r="J141" s="53"/>
    </row>
    <row r="142" spans="1:10" s="54" customFormat="1" x14ac:dyDescent="0.2">
      <c r="A142" s="47"/>
      <c r="B142" s="39"/>
      <c r="C142" s="48"/>
      <c r="D142" s="48"/>
      <c r="E142" s="60"/>
      <c r="F142" s="76"/>
      <c r="G142" s="49"/>
      <c r="H142" s="53"/>
      <c r="I142" s="53"/>
      <c r="J142" s="53"/>
    </row>
    <row r="143" spans="1:10" s="54" customFormat="1" x14ac:dyDescent="0.2">
      <c r="A143" s="47"/>
      <c r="B143" s="39" t="s">
        <v>67</v>
      </c>
      <c r="C143" s="48"/>
      <c r="D143" s="48"/>
      <c r="E143" s="60"/>
      <c r="F143" s="76"/>
      <c r="G143" s="49"/>
      <c r="H143" s="53"/>
      <c r="I143" s="53"/>
      <c r="J143" s="53"/>
    </row>
    <row r="144" spans="1:10" s="54" customFormat="1" x14ac:dyDescent="0.2">
      <c r="A144" s="47"/>
      <c r="B144" s="39"/>
      <c r="C144" s="48"/>
      <c r="D144" s="48"/>
      <c r="E144" s="60"/>
      <c r="F144" s="76"/>
      <c r="G144" s="49"/>
      <c r="H144" s="53"/>
      <c r="I144" s="53"/>
      <c r="J144" s="53"/>
    </row>
    <row r="145" spans="1:11" s="54" customFormat="1" ht="51" x14ac:dyDescent="0.2">
      <c r="A145" s="47">
        <v>1</v>
      </c>
      <c r="B145" s="40" t="s">
        <v>100</v>
      </c>
      <c r="C145" s="48"/>
      <c r="D145" s="48"/>
      <c r="E145" s="60"/>
      <c r="F145" s="47"/>
      <c r="G145" s="40"/>
      <c r="H145" s="48"/>
      <c r="I145" s="48"/>
      <c r="J145" s="60"/>
      <c r="K145" s="76"/>
    </row>
    <row r="146" spans="1:11" s="54" customFormat="1" x14ac:dyDescent="0.2">
      <c r="A146" s="47"/>
      <c r="B146" s="39" t="s">
        <v>66</v>
      </c>
      <c r="C146" s="48" t="s">
        <v>40</v>
      </c>
      <c r="D146" s="48">
        <v>2</v>
      </c>
      <c r="E146" s="60"/>
      <c r="F146" s="76">
        <f t="shared" ref="F146:F151" si="0">E146*D146</f>
        <v>0</v>
      </c>
      <c r="G146" s="49"/>
      <c r="H146" s="53"/>
      <c r="I146" s="53"/>
      <c r="J146" s="53"/>
    </row>
    <row r="147" spans="1:11" s="54" customFormat="1" x14ac:dyDescent="0.2">
      <c r="A147" s="47"/>
      <c r="B147" s="39" t="s">
        <v>65</v>
      </c>
      <c r="C147" s="48" t="s">
        <v>40</v>
      </c>
      <c r="D147" s="48">
        <v>2</v>
      </c>
      <c r="E147" s="60"/>
      <c r="F147" s="76">
        <f t="shared" si="0"/>
        <v>0</v>
      </c>
      <c r="G147" s="49"/>
      <c r="H147" s="53"/>
      <c r="I147" s="53"/>
      <c r="J147" s="53"/>
    </row>
    <row r="148" spans="1:11" s="54" customFormat="1" x14ac:dyDescent="0.2">
      <c r="A148" s="47"/>
      <c r="B148" s="39" t="s">
        <v>64</v>
      </c>
      <c r="C148" s="48" t="s">
        <v>40</v>
      </c>
      <c r="D148" s="48">
        <v>2</v>
      </c>
      <c r="E148" s="60"/>
      <c r="F148" s="76">
        <f t="shared" si="0"/>
        <v>0</v>
      </c>
      <c r="G148" s="49"/>
      <c r="H148" s="53"/>
      <c r="I148" s="53"/>
      <c r="J148" s="53"/>
    </row>
    <row r="149" spans="1:11" s="54" customFormat="1" x14ac:dyDescent="0.2">
      <c r="A149" s="47"/>
      <c r="B149" s="39" t="s">
        <v>63</v>
      </c>
      <c r="C149" s="48" t="s">
        <v>40</v>
      </c>
      <c r="D149" s="48">
        <v>2</v>
      </c>
      <c r="E149" s="60"/>
      <c r="F149" s="76">
        <f t="shared" si="0"/>
        <v>0</v>
      </c>
      <c r="G149" s="49"/>
      <c r="H149" s="53"/>
      <c r="I149" s="53"/>
      <c r="J149" s="53"/>
    </row>
    <row r="150" spans="1:11" s="54" customFormat="1" x14ac:dyDescent="0.2">
      <c r="A150" s="47"/>
      <c r="B150" s="40" t="s">
        <v>52</v>
      </c>
      <c r="C150" s="48" t="s">
        <v>40</v>
      </c>
      <c r="D150" s="48">
        <v>2</v>
      </c>
      <c r="E150" s="60"/>
      <c r="F150" s="76">
        <f t="shared" si="0"/>
        <v>0</v>
      </c>
      <c r="G150" s="49"/>
      <c r="H150" s="53"/>
      <c r="I150" s="53"/>
      <c r="J150" s="53"/>
    </row>
    <row r="151" spans="1:11" s="54" customFormat="1" x14ac:dyDescent="0.2">
      <c r="A151" s="47"/>
      <c r="B151" s="40" t="s">
        <v>172</v>
      </c>
      <c r="C151" s="48" t="s">
        <v>40</v>
      </c>
      <c r="D151" s="48">
        <v>2</v>
      </c>
      <c r="E151" s="60"/>
      <c r="F151" s="76">
        <f t="shared" si="0"/>
        <v>0</v>
      </c>
      <c r="G151" s="49"/>
      <c r="H151" s="53"/>
      <c r="I151" s="53"/>
      <c r="J151" s="53"/>
    </row>
    <row r="152" spans="1:11" s="54" customFormat="1" x14ac:dyDescent="0.2">
      <c r="A152" s="47"/>
      <c r="B152" s="39"/>
      <c r="C152" s="48"/>
      <c r="D152" s="48"/>
      <c r="E152" s="60"/>
      <c r="F152" s="76"/>
      <c r="G152" s="49"/>
      <c r="H152" s="53"/>
      <c r="I152" s="53"/>
      <c r="J152" s="53"/>
    </row>
    <row r="153" spans="1:11" s="54" customFormat="1" x14ac:dyDescent="0.2">
      <c r="A153" s="47"/>
      <c r="B153" s="39" t="s">
        <v>62</v>
      </c>
      <c r="C153" s="48"/>
      <c r="D153" s="48"/>
      <c r="E153" s="60"/>
      <c r="F153" s="76"/>
      <c r="G153" s="49"/>
      <c r="H153" s="53"/>
      <c r="I153" s="53"/>
      <c r="J153" s="53"/>
    </row>
    <row r="154" spans="1:11" s="54" customFormat="1" x14ac:dyDescent="0.2">
      <c r="A154" s="47"/>
      <c r="B154" s="39"/>
      <c r="C154" s="48"/>
      <c r="D154" s="48"/>
      <c r="E154" s="60"/>
      <c r="F154" s="76"/>
      <c r="G154" s="49"/>
      <c r="H154" s="53"/>
      <c r="I154" s="53"/>
      <c r="J154" s="53"/>
    </row>
    <row r="155" spans="1:11" s="54" customFormat="1" ht="63.75" x14ac:dyDescent="0.2">
      <c r="A155" s="47">
        <v>1</v>
      </c>
      <c r="B155" s="40" t="s">
        <v>102</v>
      </c>
      <c r="C155" s="48"/>
      <c r="D155" s="48"/>
      <c r="E155" s="60"/>
      <c r="F155" s="76"/>
      <c r="G155" s="49"/>
      <c r="H155" s="53"/>
      <c r="I155" s="53"/>
      <c r="J155" s="53"/>
    </row>
    <row r="156" spans="1:11" s="54" customFormat="1" x14ac:dyDescent="0.2">
      <c r="A156" s="47"/>
      <c r="B156" s="39"/>
      <c r="C156" s="48"/>
      <c r="D156" s="48"/>
      <c r="E156" s="60"/>
      <c r="F156" s="76"/>
      <c r="G156" s="49"/>
      <c r="H156" s="53"/>
      <c r="I156" s="53"/>
      <c r="J156" s="38"/>
    </row>
    <row r="157" spans="1:11" s="54" customFormat="1" x14ac:dyDescent="0.2">
      <c r="A157" s="47"/>
      <c r="B157" s="40" t="s">
        <v>103</v>
      </c>
      <c r="C157" s="48" t="s">
        <v>51</v>
      </c>
      <c r="D157" s="52">
        <v>320</v>
      </c>
      <c r="E157" s="60"/>
      <c r="F157" s="76">
        <f t="shared" ref="F157:F162" si="1">E157*D157</f>
        <v>0</v>
      </c>
      <c r="G157" s="50"/>
      <c r="H157" s="53"/>
      <c r="I157" s="53"/>
      <c r="J157" s="53"/>
    </row>
    <row r="158" spans="1:11" s="54" customFormat="1" x14ac:dyDescent="0.2">
      <c r="A158" s="47"/>
      <c r="B158" s="40" t="s">
        <v>104</v>
      </c>
      <c r="C158" s="48" t="s">
        <v>51</v>
      </c>
      <c r="D158" s="48">
        <v>86</v>
      </c>
      <c r="E158" s="60"/>
      <c r="F158" s="76">
        <f t="shared" si="1"/>
        <v>0</v>
      </c>
      <c r="G158" s="50"/>
      <c r="H158" s="53"/>
      <c r="I158" s="53"/>
      <c r="J158" s="53"/>
    </row>
    <row r="159" spans="1:11" s="54" customFormat="1" x14ac:dyDescent="0.2">
      <c r="A159" s="47"/>
      <c r="B159" s="40" t="s">
        <v>105</v>
      </c>
      <c r="C159" s="48" t="s">
        <v>51</v>
      </c>
      <c r="D159" s="48">
        <v>76</v>
      </c>
      <c r="E159" s="60"/>
      <c r="F159" s="76">
        <f t="shared" si="1"/>
        <v>0</v>
      </c>
      <c r="G159" s="50"/>
      <c r="H159" s="53"/>
      <c r="I159" s="53"/>
      <c r="J159" s="53"/>
    </row>
    <row r="160" spans="1:11" s="54" customFormat="1" x14ac:dyDescent="0.2">
      <c r="A160" s="47"/>
      <c r="B160" s="40" t="s">
        <v>106</v>
      </c>
      <c r="C160" s="48" t="s">
        <v>51</v>
      </c>
      <c r="D160" s="48">
        <v>89</v>
      </c>
      <c r="E160" s="60"/>
      <c r="F160" s="76">
        <f t="shared" si="1"/>
        <v>0</v>
      </c>
      <c r="G160" s="50"/>
      <c r="H160" s="38"/>
      <c r="I160" s="53"/>
      <c r="J160" s="53"/>
    </row>
    <row r="161" spans="1:10" s="54" customFormat="1" x14ac:dyDescent="0.2">
      <c r="A161" s="47"/>
      <c r="B161" s="40" t="s">
        <v>107</v>
      </c>
      <c r="C161" s="48" t="s">
        <v>51</v>
      </c>
      <c r="D161" s="48">
        <v>94</v>
      </c>
      <c r="E161" s="60"/>
      <c r="F161" s="76">
        <f t="shared" si="1"/>
        <v>0</v>
      </c>
      <c r="G161" s="50"/>
      <c r="H161" s="38"/>
      <c r="I161" s="53"/>
      <c r="J161" s="53"/>
    </row>
    <row r="162" spans="1:10" s="54" customFormat="1" x14ac:dyDescent="0.2">
      <c r="A162" s="47"/>
      <c r="B162" s="40" t="s">
        <v>108</v>
      </c>
      <c r="C162" s="48" t="s">
        <v>51</v>
      </c>
      <c r="D162" s="48">
        <v>86</v>
      </c>
      <c r="E162" s="59"/>
      <c r="F162" s="76">
        <f t="shared" si="1"/>
        <v>0</v>
      </c>
      <c r="G162" s="50"/>
      <c r="H162" s="38"/>
      <c r="I162" s="53"/>
      <c r="J162" s="53"/>
    </row>
    <row r="163" spans="1:10" x14ac:dyDescent="0.2">
      <c r="A163" s="47"/>
      <c r="B163" s="39"/>
      <c r="C163" s="3"/>
      <c r="D163" s="3"/>
      <c r="E163" s="55"/>
      <c r="F163" s="71"/>
      <c r="G163" s="2"/>
      <c r="H163" s="21"/>
      <c r="I163" s="21"/>
      <c r="J163" s="21"/>
    </row>
    <row r="164" spans="1:10" ht="25.5" x14ac:dyDescent="0.2">
      <c r="A164" s="47"/>
      <c r="B164" s="40" t="s">
        <v>101</v>
      </c>
      <c r="C164" s="3"/>
      <c r="D164" s="3"/>
      <c r="E164" s="55"/>
      <c r="F164" s="71"/>
      <c r="G164" s="2"/>
      <c r="H164" s="21"/>
      <c r="I164" s="21"/>
      <c r="J164" s="21"/>
    </row>
    <row r="165" spans="1:10" x14ac:dyDescent="0.2">
      <c r="A165" s="47"/>
      <c r="B165" s="40"/>
      <c r="C165" s="3"/>
      <c r="D165" s="3"/>
      <c r="E165" s="55"/>
      <c r="F165" s="71"/>
      <c r="G165" s="2"/>
      <c r="H165" s="22"/>
      <c r="I165" s="21"/>
      <c r="J165" s="21"/>
    </row>
    <row r="166" spans="1:10" x14ac:dyDescent="0.2">
      <c r="A166" s="47"/>
      <c r="B166" s="40" t="s">
        <v>103</v>
      </c>
      <c r="C166" s="3" t="s">
        <v>51</v>
      </c>
      <c r="D166" s="18">
        <v>320</v>
      </c>
      <c r="E166" s="55"/>
      <c r="F166" s="71">
        <f t="shared" ref="F166:F171" si="2">E166*D166</f>
        <v>0</v>
      </c>
      <c r="G166" s="20"/>
      <c r="H166" s="21"/>
      <c r="I166" s="21"/>
      <c r="J166" s="21"/>
    </row>
    <row r="167" spans="1:10" x14ac:dyDescent="0.2">
      <c r="A167" s="47"/>
      <c r="B167" s="40" t="s">
        <v>104</v>
      </c>
      <c r="C167" s="3" t="s">
        <v>51</v>
      </c>
      <c r="D167" s="3">
        <v>86</v>
      </c>
      <c r="E167" s="55"/>
      <c r="F167" s="71">
        <f t="shared" si="2"/>
        <v>0</v>
      </c>
      <c r="G167" s="20"/>
      <c r="H167" s="21"/>
      <c r="I167" s="21"/>
      <c r="J167" s="21"/>
    </row>
    <row r="168" spans="1:10" x14ac:dyDescent="0.2">
      <c r="A168" s="47"/>
      <c r="B168" s="40" t="s">
        <v>105</v>
      </c>
      <c r="C168" s="3" t="s">
        <v>51</v>
      </c>
      <c r="D168" s="3">
        <v>76</v>
      </c>
      <c r="E168" s="55"/>
      <c r="F168" s="71">
        <f t="shared" si="2"/>
        <v>0</v>
      </c>
      <c r="G168" s="20"/>
      <c r="H168" s="21"/>
      <c r="I168" s="21"/>
      <c r="J168" s="21"/>
    </row>
    <row r="169" spans="1:10" x14ac:dyDescent="0.2">
      <c r="A169" s="47"/>
      <c r="B169" s="40" t="s">
        <v>106</v>
      </c>
      <c r="C169" s="3" t="s">
        <v>51</v>
      </c>
      <c r="D169" s="3">
        <v>89</v>
      </c>
      <c r="E169" s="55"/>
      <c r="F169" s="71">
        <f t="shared" si="2"/>
        <v>0</v>
      </c>
      <c r="G169" s="20"/>
      <c r="H169" s="38"/>
      <c r="I169" s="21"/>
      <c r="J169" s="21"/>
    </row>
    <row r="170" spans="1:10" x14ac:dyDescent="0.2">
      <c r="A170" s="47"/>
      <c r="B170" s="40" t="s">
        <v>107</v>
      </c>
      <c r="C170" s="3" t="s">
        <v>51</v>
      </c>
      <c r="D170" s="3">
        <v>94</v>
      </c>
      <c r="E170" s="55"/>
      <c r="F170" s="71">
        <f t="shared" si="2"/>
        <v>0</v>
      </c>
      <c r="G170" s="20"/>
      <c r="H170" s="38"/>
      <c r="I170" s="21"/>
      <c r="J170" s="21"/>
    </row>
    <row r="171" spans="1:10" x14ac:dyDescent="0.2">
      <c r="A171" s="47"/>
      <c r="B171" s="40" t="s">
        <v>108</v>
      </c>
      <c r="C171" s="3" t="s">
        <v>51</v>
      </c>
      <c r="D171" s="3">
        <v>86</v>
      </c>
      <c r="E171" s="55"/>
      <c r="F171" s="71">
        <f t="shared" si="2"/>
        <v>0</v>
      </c>
      <c r="G171" s="20"/>
      <c r="H171" s="38"/>
      <c r="I171" s="21"/>
      <c r="J171" s="21"/>
    </row>
    <row r="172" spans="1:10" x14ac:dyDescent="0.2">
      <c r="A172" s="17"/>
      <c r="B172" s="39"/>
      <c r="C172" s="3"/>
      <c r="D172" s="3"/>
      <c r="E172" s="55"/>
      <c r="F172" s="71"/>
      <c r="G172" s="2"/>
      <c r="H172" s="21"/>
      <c r="I172" s="21"/>
      <c r="J172" s="21"/>
    </row>
    <row r="173" spans="1:10" x14ac:dyDescent="0.2">
      <c r="A173" s="17">
        <v>2</v>
      </c>
      <c r="B173" s="39" t="s">
        <v>61</v>
      </c>
      <c r="C173" s="3"/>
      <c r="D173" s="3"/>
      <c r="E173" s="55"/>
      <c r="F173" s="71"/>
      <c r="G173" s="2"/>
      <c r="H173" s="21"/>
      <c r="I173" s="21"/>
      <c r="J173" s="21"/>
    </row>
    <row r="174" spans="1:10" x14ac:dyDescent="0.2">
      <c r="A174" s="17"/>
      <c r="B174" s="35" t="s">
        <v>111</v>
      </c>
      <c r="C174" s="3"/>
      <c r="D174" s="3"/>
      <c r="E174" s="55"/>
      <c r="F174" s="71"/>
      <c r="G174" s="2"/>
      <c r="H174" s="21"/>
      <c r="I174" s="21"/>
      <c r="J174" s="21"/>
    </row>
    <row r="175" spans="1:10" x14ac:dyDescent="0.2">
      <c r="A175" s="17"/>
      <c r="B175" s="35" t="s">
        <v>109</v>
      </c>
      <c r="C175" s="3"/>
      <c r="D175" s="3"/>
      <c r="E175" s="55"/>
      <c r="F175" s="71"/>
      <c r="G175" s="2"/>
      <c r="H175" s="21"/>
      <c r="I175" s="21"/>
      <c r="J175" s="21"/>
    </row>
    <row r="176" spans="1:10" x14ac:dyDescent="0.2">
      <c r="A176" s="17"/>
      <c r="B176" s="25" t="s">
        <v>60</v>
      </c>
      <c r="C176" s="3"/>
      <c r="D176" s="3"/>
      <c r="E176" s="55"/>
      <c r="F176" s="71"/>
      <c r="G176" s="2"/>
      <c r="H176" s="21"/>
      <c r="I176" s="21"/>
      <c r="J176" s="21"/>
    </row>
    <row r="177" spans="1:10" x14ac:dyDescent="0.2">
      <c r="A177" s="17"/>
      <c r="B177" s="26" t="s">
        <v>59</v>
      </c>
      <c r="C177" s="3"/>
      <c r="D177" s="3"/>
      <c r="E177" s="55"/>
      <c r="F177" s="71"/>
      <c r="G177" s="2"/>
      <c r="H177" s="21"/>
      <c r="I177" s="21"/>
      <c r="J177" s="21"/>
    </row>
    <row r="178" spans="1:10" x14ac:dyDescent="0.2">
      <c r="A178" s="17"/>
      <c r="B178" s="35" t="s">
        <v>110</v>
      </c>
      <c r="C178" s="3"/>
      <c r="D178" s="3"/>
      <c r="E178" s="55"/>
      <c r="F178" s="71"/>
      <c r="G178" s="2"/>
      <c r="H178" s="21"/>
      <c r="I178" s="21"/>
      <c r="J178" s="21"/>
    </row>
    <row r="179" spans="1:10" x14ac:dyDescent="0.2">
      <c r="A179" s="17"/>
      <c r="B179" s="25"/>
      <c r="C179" s="3"/>
      <c r="D179" s="3"/>
      <c r="E179" s="55"/>
      <c r="F179" s="71"/>
      <c r="G179" s="2"/>
      <c r="H179" s="21"/>
      <c r="I179" s="21"/>
      <c r="J179" s="21"/>
    </row>
    <row r="180" spans="1:10" x14ac:dyDescent="0.2">
      <c r="A180" s="17"/>
      <c r="B180" s="25" t="s">
        <v>58</v>
      </c>
      <c r="C180" s="3" t="s">
        <v>51</v>
      </c>
      <c r="D180" s="18">
        <v>8</v>
      </c>
      <c r="E180" s="55"/>
      <c r="F180" s="71">
        <f>E180*D180</f>
        <v>0</v>
      </c>
      <c r="G180" s="2"/>
      <c r="H180" s="21"/>
      <c r="I180" s="21"/>
      <c r="J180" s="21"/>
    </row>
    <row r="181" spans="1:10" x14ac:dyDescent="0.2">
      <c r="A181" s="17"/>
      <c r="B181" s="25" t="s">
        <v>57</v>
      </c>
      <c r="C181" s="3" t="s">
        <v>51</v>
      </c>
      <c r="D181" s="18">
        <v>16</v>
      </c>
      <c r="E181" s="55"/>
      <c r="F181" s="71">
        <f>E181*D181</f>
        <v>0</v>
      </c>
      <c r="G181" s="2"/>
      <c r="H181" s="21"/>
      <c r="I181" s="21"/>
      <c r="J181" s="21"/>
    </row>
    <row r="182" spans="1:10" x14ac:dyDescent="0.2">
      <c r="A182" s="17"/>
      <c r="B182" s="25" t="s">
        <v>12</v>
      </c>
      <c r="C182" s="18" t="s">
        <v>144</v>
      </c>
      <c r="D182" s="18">
        <v>35</v>
      </c>
      <c r="E182" s="55"/>
      <c r="F182" s="71">
        <f>E182*D182</f>
        <v>0</v>
      </c>
      <c r="G182" s="2"/>
      <c r="H182" s="21"/>
      <c r="I182" s="21"/>
      <c r="J182" s="21"/>
    </row>
    <row r="183" spans="1:10" x14ac:dyDescent="0.2">
      <c r="A183" s="17"/>
      <c r="B183" s="25"/>
      <c r="C183" s="3"/>
      <c r="D183" s="3"/>
      <c r="E183" s="55"/>
      <c r="F183" s="71"/>
      <c r="G183" s="2"/>
      <c r="H183" s="21"/>
      <c r="I183" s="21"/>
      <c r="J183" s="21"/>
    </row>
    <row r="184" spans="1:10" x14ac:dyDescent="0.2">
      <c r="A184" s="5"/>
      <c r="B184" s="25"/>
      <c r="C184" s="3"/>
      <c r="D184" s="3"/>
      <c r="E184" s="55"/>
      <c r="F184" s="71"/>
      <c r="G184" s="2"/>
      <c r="H184" s="21"/>
      <c r="I184" s="21"/>
      <c r="J184" s="21"/>
    </row>
    <row r="185" spans="1:10" ht="38.25" x14ac:dyDescent="0.2">
      <c r="A185" s="5">
        <v>3</v>
      </c>
      <c r="B185" s="35" t="s">
        <v>56</v>
      </c>
      <c r="C185" s="48" t="s">
        <v>18</v>
      </c>
      <c r="D185" s="48">
        <v>3</v>
      </c>
      <c r="E185" s="60"/>
      <c r="F185" s="76">
        <f>E185*D185</f>
        <v>0</v>
      </c>
      <c r="G185" s="2"/>
      <c r="H185" s="21"/>
      <c r="I185" s="21"/>
      <c r="J185" s="21"/>
    </row>
    <row r="186" spans="1:10" x14ac:dyDescent="0.2">
      <c r="A186" s="5"/>
      <c r="B186" s="25"/>
      <c r="C186" s="3"/>
      <c r="D186" s="3"/>
      <c r="E186" s="55"/>
      <c r="F186" s="71"/>
      <c r="G186" s="2"/>
      <c r="H186" s="21"/>
      <c r="I186" s="21"/>
      <c r="J186" s="21"/>
    </row>
    <row r="187" spans="1:10" x14ac:dyDescent="0.2">
      <c r="A187" s="5"/>
      <c r="B187" s="25" t="s">
        <v>55</v>
      </c>
      <c r="C187" s="3"/>
      <c r="D187" s="3"/>
      <c r="E187" s="55"/>
      <c r="F187" s="71"/>
      <c r="G187" s="2"/>
      <c r="H187" s="21"/>
      <c r="I187" s="21"/>
      <c r="J187" s="21"/>
    </row>
    <row r="188" spans="1:10" x14ac:dyDescent="0.2">
      <c r="A188" s="5"/>
      <c r="B188" s="25"/>
      <c r="C188" s="3"/>
      <c r="D188" s="3"/>
      <c r="E188" s="55"/>
      <c r="F188" s="71"/>
      <c r="G188" s="2"/>
      <c r="H188" s="21"/>
      <c r="I188" s="21"/>
      <c r="J188" s="21"/>
    </row>
    <row r="189" spans="1:10" x14ac:dyDescent="0.2">
      <c r="A189" s="5"/>
      <c r="B189" s="25" t="s">
        <v>54</v>
      </c>
      <c r="C189" s="3"/>
      <c r="D189" s="3"/>
      <c r="E189" s="55"/>
      <c r="F189" s="71"/>
      <c r="G189" s="2"/>
      <c r="H189" s="21"/>
      <c r="I189" s="21"/>
      <c r="J189" s="21"/>
    </row>
    <row r="190" spans="1:10" x14ac:dyDescent="0.2">
      <c r="A190" s="5"/>
      <c r="B190" s="25"/>
      <c r="C190" s="3"/>
      <c r="D190" s="3"/>
      <c r="E190" s="55"/>
      <c r="F190" s="71"/>
      <c r="G190" s="2"/>
      <c r="H190" s="21"/>
      <c r="I190" s="21"/>
      <c r="J190" s="21"/>
    </row>
    <row r="191" spans="1:10" ht="25.5" x14ac:dyDescent="0.2">
      <c r="A191" s="5">
        <v>1</v>
      </c>
      <c r="B191" s="25" t="s">
        <v>53</v>
      </c>
      <c r="C191" s="3"/>
      <c r="D191" s="3"/>
      <c r="E191" s="55"/>
      <c r="F191" s="71"/>
      <c r="G191" s="2"/>
      <c r="H191" s="21"/>
      <c r="I191" s="21"/>
      <c r="J191" s="21"/>
    </row>
    <row r="192" spans="1:10" x14ac:dyDescent="0.2">
      <c r="A192" s="5"/>
      <c r="B192" s="25" t="s">
        <v>52</v>
      </c>
      <c r="C192" s="3" t="s">
        <v>51</v>
      </c>
      <c r="D192" s="18">
        <v>46</v>
      </c>
      <c r="E192" s="55"/>
      <c r="F192" s="71">
        <f>E192*D192</f>
        <v>0</v>
      </c>
      <c r="G192" s="2"/>
      <c r="H192" s="21"/>
      <c r="I192" s="21"/>
      <c r="J192" s="21"/>
    </row>
    <row r="193" spans="1:10" x14ac:dyDescent="0.2">
      <c r="A193" s="5"/>
      <c r="B193" s="35" t="s">
        <v>145</v>
      </c>
      <c r="C193" s="3" t="s">
        <v>51</v>
      </c>
      <c r="D193" s="18">
        <v>43</v>
      </c>
      <c r="E193" s="55"/>
      <c r="F193" s="71">
        <f>E193*D193</f>
        <v>0</v>
      </c>
      <c r="G193" s="2"/>
      <c r="H193" s="21"/>
      <c r="I193" s="21"/>
      <c r="J193" s="21"/>
    </row>
    <row r="194" spans="1:10" x14ac:dyDescent="0.2">
      <c r="A194" s="5"/>
      <c r="B194" s="35" t="s">
        <v>47</v>
      </c>
      <c r="C194" s="3" t="s">
        <v>51</v>
      </c>
      <c r="D194" s="18">
        <v>78</v>
      </c>
      <c r="E194" s="55"/>
      <c r="F194" s="71">
        <f>E194*D194</f>
        <v>0</v>
      </c>
      <c r="G194" s="2"/>
      <c r="H194" s="21"/>
      <c r="I194" s="21"/>
      <c r="J194" s="21"/>
    </row>
    <row r="195" spans="1:10" x14ac:dyDescent="0.2">
      <c r="A195" s="5"/>
      <c r="B195" s="25" t="s">
        <v>50</v>
      </c>
      <c r="C195" s="3" t="s">
        <v>49</v>
      </c>
      <c r="D195" s="18">
        <v>28</v>
      </c>
      <c r="E195" s="55"/>
      <c r="F195" s="71">
        <f>E195*D195</f>
        <v>0</v>
      </c>
      <c r="G195" s="2"/>
      <c r="H195" s="21"/>
      <c r="I195" s="21"/>
      <c r="J195" s="21"/>
    </row>
    <row r="196" spans="1:10" x14ac:dyDescent="0.2">
      <c r="A196" s="5"/>
      <c r="B196" s="35" t="s">
        <v>167</v>
      </c>
      <c r="C196" s="3" t="s">
        <v>49</v>
      </c>
      <c r="D196" s="18">
        <v>15</v>
      </c>
      <c r="E196" s="55"/>
      <c r="F196" s="71">
        <f>E196*D196</f>
        <v>0</v>
      </c>
      <c r="G196" s="2"/>
      <c r="H196" s="21"/>
      <c r="I196" s="21"/>
      <c r="J196" s="21"/>
    </row>
    <row r="197" spans="1:10" x14ac:dyDescent="0.2">
      <c r="A197" s="5"/>
      <c r="B197" s="25" t="s">
        <v>48</v>
      </c>
      <c r="C197" s="3"/>
      <c r="D197" s="3"/>
      <c r="E197" s="55"/>
      <c r="F197" s="71"/>
      <c r="G197" s="2"/>
      <c r="H197" s="21"/>
      <c r="I197" s="21"/>
      <c r="J197" s="21"/>
    </row>
    <row r="198" spans="1:10" x14ac:dyDescent="0.2">
      <c r="A198" s="5"/>
      <c r="B198" s="25" t="s">
        <v>47</v>
      </c>
      <c r="C198" s="3" t="s">
        <v>35</v>
      </c>
      <c r="D198" s="3">
        <v>4</v>
      </c>
      <c r="E198" s="55"/>
      <c r="F198" s="71">
        <f>E198*D198</f>
        <v>0</v>
      </c>
      <c r="G198" s="2"/>
      <c r="H198" s="21"/>
      <c r="I198" s="21"/>
      <c r="J198" s="21"/>
    </row>
    <row r="199" spans="1:10" x14ac:dyDescent="0.2">
      <c r="A199" s="5"/>
      <c r="B199" s="25"/>
      <c r="C199" s="3"/>
      <c r="D199" s="3"/>
      <c r="E199" s="55"/>
      <c r="F199" s="71"/>
      <c r="G199" s="2"/>
      <c r="H199" s="21"/>
      <c r="I199" s="21"/>
      <c r="J199" s="21"/>
    </row>
    <row r="200" spans="1:10" ht="25.5" x14ac:dyDescent="0.2">
      <c r="A200" s="5">
        <v>2</v>
      </c>
      <c r="B200" s="25" t="s">
        <v>46</v>
      </c>
      <c r="C200" s="3"/>
      <c r="D200" s="3"/>
      <c r="E200" s="55"/>
      <c r="F200" s="71"/>
      <c r="G200" s="2"/>
      <c r="H200" s="21"/>
      <c r="I200" s="21"/>
      <c r="J200" s="21"/>
    </row>
    <row r="201" spans="1:10" x14ac:dyDescent="0.2">
      <c r="A201" s="5"/>
      <c r="B201" s="25" t="s">
        <v>44</v>
      </c>
      <c r="C201" s="3" t="s">
        <v>41</v>
      </c>
      <c r="D201" s="3">
        <v>2</v>
      </c>
      <c r="E201" s="55"/>
      <c r="F201" s="71">
        <f>E201*D201</f>
        <v>0</v>
      </c>
      <c r="G201" s="2"/>
      <c r="H201" s="21"/>
      <c r="I201" s="21"/>
      <c r="J201" s="21"/>
    </row>
    <row r="202" spans="1:10" x14ac:dyDescent="0.2">
      <c r="A202" s="5"/>
      <c r="B202" s="25"/>
      <c r="C202" s="3"/>
      <c r="D202" s="3"/>
      <c r="E202" s="55"/>
      <c r="F202" s="71"/>
      <c r="G202" s="2"/>
      <c r="H202" s="21"/>
      <c r="I202" s="21"/>
      <c r="J202" s="21"/>
    </row>
    <row r="203" spans="1:10" ht="25.5" x14ac:dyDescent="0.2">
      <c r="A203" s="5">
        <v>3</v>
      </c>
      <c r="B203" s="25" t="s">
        <v>45</v>
      </c>
      <c r="C203" s="3"/>
      <c r="D203" s="3"/>
      <c r="E203" s="55"/>
      <c r="F203" s="71"/>
      <c r="G203" s="2"/>
      <c r="H203" s="21"/>
      <c r="I203" s="21"/>
      <c r="J203" s="21"/>
    </row>
    <row r="204" spans="1:10" x14ac:dyDescent="0.2">
      <c r="A204" s="5"/>
      <c r="B204" s="25" t="s">
        <v>44</v>
      </c>
      <c r="C204" s="3" t="s">
        <v>41</v>
      </c>
      <c r="D204" s="3">
        <v>2</v>
      </c>
      <c r="E204" s="55"/>
      <c r="F204" s="71">
        <f>E204*D204</f>
        <v>0</v>
      </c>
      <c r="G204" s="2"/>
      <c r="H204" s="21"/>
      <c r="I204" s="21"/>
      <c r="J204" s="21"/>
    </row>
    <row r="205" spans="1:10" x14ac:dyDescent="0.2">
      <c r="A205" s="5"/>
      <c r="B205" s="25"/>
      <c r="C205" s="3"/>
      <c r="D205" s="3"/>
      <c r="E205" s="55"/>
      <c r="F205" s="71"/>
      <c r="G205" s="2"/>
      <c r="H205" s="21"/>
      <c r="I205" s="21"/>
      <c r="J205" s="21"/>
    </row>
    <row r="206" spans="1:10" x14ac:dyDescent="0.2">
      <c r="A206" s="5">
        <v>4</v>
      </c>
      <c r="B206" s="35" t="s">
        <v>164</v>
      </c>
      <c r="C206" s="3"/>
      <c r="D206" s="3"/>
      <c r="E206" s="55"/>
      <c r="F206" s="71"/>
      <c r="G206" s="2"/>
      <c r="H206" s="21"/>
      <c r="I206" s="21"/>
      <c r="J206" s="21"/>
    </row>
    <row r="207" spans="1:10" x14ac:dyDescent="0.2">
      <c r="A207" s="5"/>
      <c r="B207" s="35" t="s">
        <v>165</v>
      </c>
      <c r="C207" s="18" t="s">
        <v>40</v>
      </c>
      <c r="D207" s="3">
        <v>1</v>
      </c>
      <c r="E207" s="55"/>
      <c r="F207" s="71">
        <f>E207*D207</f>
        <v>0</v>
      </c>
      <c r="G207" s="2"/>
      <c r="H207" s="21"/>
      <c r="I207" s="21"/>
      <c r="J207" s="21"/>
    </row>
    <row r="208" spans="1:10" x14ac:dyDescent="0.2">
      <c r="A208" s="5"/>
      <c r="B208" s="35"/>
      <c r="C208" s="18"/>
      <c r="D208" s="3"/>
      <c r="E208" s="55"/>
      <c r="F208" s="71"/>
      <c r="G208" s="2"/>
      <c r="H208" s="21"/>
      <c r="I208" s="21"/>
      <c r="J208" s="21"/>
    </row>
    <row r="209" spans="1:10" x14ac:dyDescent="0.2">
      <c r="A209" s="5"/>
      <c r="B209" s="35"/>
      <c r="C209" s="18"/>
      <c r="D209" s="3"/>
      <c r="E209" s="55"/>
      <c r="F209" s="71"/>
      <c r="G209" s="2"/>
      <c r="H209" s="21"/>
      <c r="I209" s="21"/>
      <c r="J209" s="21"/>
    </row>
    <row r="210" spans="1:10" x14ac:dyDescent="0.2">
      <c r="A210" s="5"/>
      <c r="B210" s="35"/>
      <c r="C210" s="3"/>
      <c r="D210" s="3"/>
      <c r="E210" s="55"/>
      <c r="F210" s="71"/>
      <c r="G210" s="2"/>
      <c r="H210" s="21"/>
      <c r="I210" s="21"/>
      <c r="J210" s="21"/>
    </row>
    <row r="211" spans="1:10" x14ac:dyDescent="0.2">
      <c r="A211" s="5"/>
      <c r="B211" s="35"/>
      <c r="C211" s="3"/>
      <c r="D211" s="3"/>
      <c r="E211" s="55"/>
      <c r="F211" s="71"/>
      <c r="G211" s="2"/>
      <c r="H211" s="21"/>
      <c r="I211" s="21"/>
      <c r="J211" s="21"/>
    </row>
    <row r="212" spans="1:10" x14ac:dyDescent="0.2">
      <c r="A212" s="5">
        <v>5</v>
      </c>
      <c r="B212" s="35" t="s">
        <v>166</v>
      </c>
      <c r="C212" s="18" t="s">
        <v>40</v>
      </c>
      <c r="D212" s="3">
        <v>1</v>
      </c>
      <c r="E212" s="55"/>
      <c r="F212" s="71">
        <f>E212*D212</f>
        <v>0</v>
      </c>
      <c r="G212" s="2"/>
      <c r="H212" s="21"/>
      <c r="I212" s="21"/>
      <c r="J212" s="21"/>
    </row>
    <row r="213" spans="1:10" x14ac:dyDescent="0.2">
      <c r="A213" s="5"/>
      <c r="B213" s="25"/>
      <c r="C213" s="3"/>
      <c r="D213" s="3"/>
      <c r="E213" s="55"/>
      <c r="F213" s="71"/>
      <c r="G213" s="2"/>
      <c r="H213" s="21"/>
      <c r="I213" s="21"/>
      <c r="J213" s="21"/>
    </row>
    <row r="214" spans="1:10" x14ac:dyDescent="0.2">
      <c r="A214" s="5"/>
      <c r="B214" s="25" t="s">
        <v>43</v>
      </c>
      <c r="C214" s="3"/>
      <c r="D214" s="3"/>
      <c r="E214" s="55"/>
      <c r="F214" s="71"/>
      <c r="G214" s="2"/>
      <c r="H214" s="21"/>
      <c r="I214" s="21"/>
      <c r="J214" s="21"/>
    </row>
    <row r="215" spans="1:10" x14ac:dyDescent="0.2">
      <c r="A215" s="5"/>
      <c r="B215" s="25"/>
      <c r="C215" s="3"/>
      <c r="D215" s="3"/>
      <c r="E215" s="55"/>
      <c r="F215" s="71"/>
      <c r="G215" s="2"/>
      <c r="H215" s="21"/>
      <c r="I215" s="21"/>
      <c r="J215" s="21"/>
    </row>
    <row r="216" spans="1:10" ht="38.25" x14ac:dyDescent="0.2">
      <c r="A216" s="5">
        <v>1</v>
      </c>
      <c r="B216" s="25" t="s">
        <v>42</v>
      </c>
      <c r="C216" s="3"/>
      <c r="D216" s="3"/>
      <c r="E216" s="55"/>
      <c r="F216" s="71"/>
      <c r="G216" s="2"/>
      <c r="H216" s="21"/>
      <c r="I216" s="21"/>
      <c r="J216" s="21"/>
    </row>
    <row r="217" spans="1:10" x14ac:dyDescent="0.2">
      <c r="A217" s="5"/>
      <c r="B217" s="35" t="s">
        <v>117</v>
      </c>
      <c r="C217" s="3" t="s">
        <v>41</v>
      </c>
      <c r="D217" s="3">
        <v>2</v>
      </c>
      <c r="E217" s="55"/>
      <c r="F217" s="71">
        <f>E217*D217</f>
        <v>0</v>
      </c>
      <c r="G217" s="2"/>
      <c r="H217" s="21"/>
      <c r="I217" s="21"/>
      <c r="J217" s="21"/>
    </row>
    <row r="218" spans="1:10" x14ac:dyDescent="0.2">
      <c r="A218" s="5"/>
      <c r="B218" s="25"/>
      <c r="C218" s="3"/>
      <c r="D218" s="3"/>
      <c r="E218" s="55"/>
      <c r="F218" s="71"/>
      <c r="G218" s="2"/>
      <c r="H218" s="21"/>
      <c r="I218" s="21"/>
      <c r="J218" s="21"/>
    </row>
    <row r="219" spans="1:10" x14ac:dyDescent="0.2">
      <c r="A219" s="5"/>
      <c r="B219" s="25" t="s">
        <v>39</v>
      </c>
      <c r="C219" s="3"/>
      <c r="D219" s="3"/>
      <c r="E219" s="55"/>
      <c r="F219" s="71"/>
      <c r="G219" s="2"/>
      <c r="H219" s="21"/>
      <c r="I219" s="21"/>
      <c r="J219" s="21"/>
    </row>
    <row r="220" spans="1:10" x14ac:dyDescent="0.2">
      <c r="A220" s="5"/>
      <c r="B220" s="25"/>
      <c r="C220" s="3"/>
      <c r="D220" s="3"/>
      <c r="E220" s="55"/>
      <c r="F220" s="71"/>
      <c r="G220" s="2"/>
      <c r="H220" s="21"/>
      <c r="I220" s="21"/>
      <c r="J220" s="21"/>
    </row>
    <row r="221" spans="1:10" x14ac:dyDescent="0.2">
      <c r="A221" s="5"/>
      <c r="B221" s="25" t="s">
        <v>38</v>
      </c>
      <c r="C221" s="3"/>
      <c r="D221" s="3"/>
      <c r="E221" s="55"/>
      <c r="F221" s="71"/>
      <c r="G221" s="2"/>
      <c r="H221" s="21"/>
      <c r="I221" s="21"/>
      <c r="J221" s="21"/>
    </row>
    <row r="222" spans="1:10" ht="25.5" x14ac:dyDescent="0.2">
      <c r="A222" s="5">
        <v>1</v>
      </c>
      <c r="B222" s="35" t="s">
        <v>176</v>
      </c>
      <c r="C222" s="3"/>
      <c r="D222" s="3"/>
      <c r="E222" s="55"/>
      <c r="F222" s="71"/>
      <c r="G222" s="2"/>
      <c r="H222" s="21"/>
      <c r="I222" s="21"/>
      <c r="J222" s="21"/>
    </row>
    <row r="223" spans="1:10" ht="38.25" x14ac:dyDescent="0.2">
      <c r="A223" s="5"/>
      <c r="B223" s="25" t="s">
        <v>37</v>
      </c>
      <c r="C223" s="3"/>
      <c r="D223" s="3"/>
      <c r="E223" s="55"/>
      <c r="F223" s="71"/>
      <c r="G223" s="2"/>
      <c r="H223" s="21"/>
      <c r="I223" s="21"/>
      <c r="J223" s="21"/>
    </row>
    <row r="224" spans="1:10" x14ac:dyDescent="0.2">
      <c r="A224" s="5"/>
      <c r="B224" s="35" t="s">
        <v>177</v>
      </c>
      <c r="C224" s="18" t="s">
        <v>51</v>
      </c>
      <c r="D224" s="3">
        <v>22</v>
      </c>
      <c r="E224" s="55"/>
      <c r="F224" s="71">
        <f>E224*D224</f>
        <v>0</v>
      </c>
      <c r="G224" s="2"/>
      <c r="H224" s="21"/>
      <c r="I224" s="21"/>
      <c r="J224" s="21"/>
    </row>
    <row r="225" spans="1:10" x14ac:dyDescent="0.2">
      <c r="A225" s="5"/>
      <c r="B225" s="25" t="s">
        <v>36</v>
      </c>
      <c r="C225" s="3" t="s">
        <v>35</v>
      </c>
      <c r="D225" s="3">
        <v>36</v>
      </c>
      <c r="E225" s="55"/>
      <c r="F225" s="71">
        <f>E225*D225</f>
        <v>0</v>
      </c>
      <c r="G225" s="2"/>
      <c r="H225" s="21"/>
      <c r="I225" s="21"/>
      <c r="J225" s="21"/>
    </row>
    <row r="226" spans="1:10" x14ac:dyDescent="0.2">
      <c r="A226" s="5"/>
      <c r="B226" s="25"/>
      <c r="C226" s="3"/>
      <c r="D226" s="3"/>
      <c r="E226" s="55"/>
      <c r="F226" s="71"/>
      <c r="G226" s="2"/>
      <c r="H226" s="21"/>
      <c r="I226" s="21"/>
      <c r="J226" s="21"/>
    </row>
    <row r="227" spans="1:10" s="28" customFormat="1" ht="15.75" customHeight="1" x14ac:dyDescent="0.2">
      <c r="A227" s="31"/>
      <c r="B227" s="32" t="s">
        <v>34</v>
      </c>
      <c r="C227" s="18"/>
      <c r="D227" s="18"/>
      <c r="E227" s="56"/>
      <c r="F227" s="72"/>
      <c r="G227" s="6"/>
      <c r="H227" s="27"/>
      <c r="I227" s="27"/>
      <c r="J227" s="27"/>
    </row>
    <row r="228" spans="1:10" s="28" customFormat="1" ht="15.75" customHeight="1" x14ac:dyDescent="0.2">
      <c r="A228" s="29"/>
      <c r="B228" s="26"/>
      <c r="C228" s="18"/>
      <c r="D228" s="18"/>
      <c r="E228" s="56"/>
      <c r="F228" s="72"/>
      <c r="G228" s="6"/>
      <c r="H228" s="27"/>
      <c r="I228" s="27"/>
      <c r="J228" s="27"/>
    </row>
    <row r="229" spans="1:10" ht="25.5" x14ac:dyDescent="0.2">
      <c r="A229" s="5">
        <v>1</v>
      </c>
      <c r="B229" s="25" t="s">
        <v>30</v>
      </c>
      <c r="C229" s="3" t="s">
        <v>18</v>
      </c>
      <c r="D229" s="3">
        <v>0.5</v>
      </c>
      <c r="E229" s="55"/>
      <c r="F229" s="71">
        <f t="shared" ref="F229:F233" si="3">E229*D229</f>
        <v>0</v>
      </c>
      <c r="G229" s="2"/>
      <c r="H229" s="21"/>
      <c r="I229" s="21"/>
      <c r="J229" s="21"/>
    </row>
    <row r="230" spans="1:10" ht="38.25" x14ac:dyDescent="0.2">
      <c r="A230" s="5">
        <v>2</v>
      </c>
      <c r="B230" s="25" t="s">
        <v>29</v>
      </c>
      <c r="C230" s="3" t="s">
        <v>18</v>
      </c>
      <c r="D230" s="3">
        <v>0.5</v>
      </c>
      <c r="E230" s="55"/>
      <c r="F230" s="71">
        <f t="shared" si="3"/>
        <v>0</v>
      </c>
      <c r="G230" s="2"/>
      <c r="H230" s="21"/>
      <c r="I230" s="21"/>
      <c r="J230" s="21"/>
    </row>
    <row r="231" spans="1:10" ht="25.5" x14ac:dyDescent="0.2">
      <c r="A231" s="5">
        <v>3</v>
      </c>
      <c r="B231" s="25" t="s">
        <v>28</v>
      </c>
      <c r="C231" s="3" t="s">
        <v>18</v>
      </c>
      <c r="D231" s="3">
        <v>0.5</v>
      </c>
      <c r="E231" s="55"/>
      <c r="F231" s="71">
        <f t="shared" si="3"/>
        <v>0</v>
      </c>
      <c r="G231" s="2"/>
      <c r="H231" s="21"/>
      <c r="I231" s="21"/>
      <c r="J231" s="21"/>
    </row>
    <row r="232" spans="1:10" x14ac:dyDescent="0.2">
      <c r="A232" s="5">
        <v>4</v>
      </c>
      <c r="B232" s="25" t="s">
        <v>27</v>
      </c>
      <c r="C232" s="3" t="s">
        <v>18</v>
      </c>
      <c r="D232" s="3">
        <v>0.5</v>
      </c>
      <c r="E232" s="55"/>
      <c r="F232" s="71">
        <f t="shared" si="3"/>
        <v>0</v>
      </c>
      <c r="G232" s="2"/>
      <c r="H232" s="21"/>
      <c r="I232" s="21"/>
      <c r="J232" s="21"/>
    </row>
    <row r="233" spans="1:10" x14ac:dyDescent="0.2">
      <c r="A233" s="5">
        <v>5</v>
      </c>
      <c r="B233" s="25" t="s">
        <v>26</v>
      </c>
      <c r="C233" s="3" t="s">
        <v>18</v>
      </c>
      <c r="D233" s="3">
        <v>0.5</v>
      </c>
      <c r="E233" s="55"/>
      <c r="F233" s="71">
        <f t="shared" si="3"/>
        <v>0</v>
      </c>
      <c r="G233" s="2"/>
      <c r="H233" s="21"/>
      <c r="I233" s="21"/>
      <c r="J233" s="21"/>
    </row>
    <row r="234" spans="1:10" x14ac:dyDescent="0.2">
      <c r="A234" s="5">
        <v>6</v>
      </c>
      <c r="B234" s="25" t="s">
        <v>25</v>
      </c>
      <c r="C234" s="3" t="s">
        <v>18</v>
      </c>
      <c r="D234" s="3">
        <v>0.5</v>
      </c>
      <c r="E234" s="55"/>
      <c r="F234" s="71">
        <f>D234*E234</f>
        <v>0</v>
      </c>
      <c r="G234" s="2"/>
      <c r="H234" s="21"/>
      <c r="I234" s="21"/>
      <c r="J234" s="21"/>
    </row>
    <row r="235" spans="1:10" ht="25.5" x14ac:dyDescent="0.2">
      <c r="A235" s="5">
        <v>7</v>
      </c>
      <c r="B235" s="25" t="s">
        <v>24</v>
      </c>
      <c r="C235" s="3" t="s">
        <v>18</v>
      </c>
      <c r="D235" s="3">
        <v>0.5</v>
      </c>
      <c r="E235" s="55"/>
      <c r="F235" s="71">
        <f t="shared" ref="F235:F240" si="4">E235*D235</f>
        <v>0</v>
      </c>
      <c r="G235" s="2"/>
      <c r="H235" s="21"/>
      <c r="I235" s="21"/>
      <c r="J235" s="21"/>
    </row>
    <row r="236" spans="1:10" x14ac:dyDescent="0.2">
      <c r="A236" s="5">
        <v>8</v>
      </c>
      <c r="B236" s="25" t="s">
        <v>23</v>
      </c>
      <c r="C236" s="3" t="s">
        <v>18</v>
      </c>
      <c r="D236" s="3">
        <v>0.5</v>
      </c>
      <c r="E236" s="55"/>
      <c r="F236" s="71">
        <f t="shared" si="4"/>
        <v>0</v>
      </c>
      <c r="G236" s="2"/>
      <c r="H236" s="21"/>
      <c r="I236" s="21"/>
      <c r="J236" s="21"/>
    </row>
    <row r="237" spans="1:10" ht="25.5" x14ac:dyDescent="0.2">
      <c r="A237" s="5">
        <v>9</v>
      </c>
      <c r="B237" s="25" t="s">
        <v>22</v>
      </c>
      <c r="C237" s="3" t="s">
        <v>18</v>
      </c>
      <c r="D237" s="3">
        <v>0.5</v>
      </c>
      <c r="E237" s="55"/>
      <c r="F237" s="71">
        <f t="shared" si="4"/>
        <v>0</v>
      </c>
      <c r="G237" s="2"/>
      <c r="H237" s="21"/>
      <c r="I237" s="21"/>
      <c r="J237" s="21"/>
    </row>
    <row r="238" spans="1:10" ht="25.5" x14ac:dyDescent="0.2">
      <c r="A238" s="5">
        <v>10</v>
      </c>
      <c r="B238" s="25" t="s">
        <v>21</v>
      </c>
      <c r="C238" s="3" t="s">
        <v>18</v>
      </c>
      <c r="D238" s="3">
        <v>0.5</v>
      </c>
      <c r="E238" s="55"/>
      <c r="F238" s="71">
        <f t="shared" si="4"/>
        <v>0</v>
      </c>
      <c r="G238" s="2"/>
      <c r="H238" s="21"/>
      <c r="I238" s="21"/>
      <c r="J238" s="21"/>
    </row>
    <row r="239" spans="1:10" ht="38.25" x14ac:dyDescent="0.2">
      <c r="A239" s="5">
        <v>11</v>
      </c>
      <c r="B239" s="25" t="s">
        <v>20</v>
      </c>
      <c r="C239" s="3" t="s">
        <v>18</v>
      </c>
      <c r="D239" s="3">
        <v>0.5</v>
      </c>
      <c r="E239" s="55"/>
      <c r="F239" s="71">
        <f t="shared" si="4"/>
        <v>0</v>
      </c>
      <c r="G239" s="2"/>
      <c r="H239" s="21"/>
      <c r="I239" s="21"/>
      <c r="J239" s="21"/>
    </row>
    <row r="240" spans="1:10" ht="25.5" x14ac:dyDescent="0.2">
      <c r="A240" s="5">
        <v>12</v>
      </c>
      <c r="B240" s="25" t="s">
        <v>19</v>
      </c>
      <c r="C240" s="3" t="s">
        <v>18</v>
      </c>
      <c r="D240" s="3">
        <v>0.5</v>
      </c>
      <c r="E240" s="55"/>
      <c r="F240" s="71">
        <f t="shared" si="4"/>
        <v>0</v>
      </c>
      <c r="G240" s="2"/>
      <c r="H240" s="21"/>
      <c r="I240" s="21"/>
      <c r="J240" s="21"/>
    </row>
    <row r="241" spans="1:10" x14ac:dyDescent="0.2">
      <c r="A241" s="5"/>
      <c r="B241" s="25"/>
      <c r="C241" s="3"/>
      <c r="D241" s="3"/>
      <c r="E241" s="55"/>
      <c r="F241" s="71"/>
      <c r="G241" s="2"/>
      <c r="H241" s="21"/>
      <c r="I241" s="21"/>
      <c r="J241" s="21"/>
    </row>
    <row r="242" spans="1:10" ht="13.5" thickBot="1" x14ac:dyDescent="0.25">
      <c r="A242" s="41"/>
      <c r="B242" s="42" t="s">
        <v>17</v>
      </c>
      <c r="C242" s="43"/>
      <c r="D242" s="43"/>
      <c r="E242" s="62"/>
      <c r="F242" s="77">
        <f>SUM(F4:F241)</f>
        <v>0</v>
      </c>
      <c r="G242" s="6"/>
      <c r="H242" s="21"/>
      <c r="I242" s="21"/>
      <c r="J242" s="21"/>
    </row>
    <row r="243" spans="1:10" x14ac:dyDescent="0.2">
      <c r="A243" s="21"/>
      <c r="B243" s="36"/>
      <c r="C243" s="21"/>
      <c r="D243" s="21"/>
      <c r="E243" s="63"/>
      <c r="F243" s="78"/>
      <c r="G243" s="21"/>
      <c r="H243" s="21"/>
      <c r="I243" s="21"/>
      <c r="J243" s="21"/>
    </row>
    <row r="244" spans="1:10" x14ac:dyDescent="0.2">
      <c r="A244" s="21"/>
      <c r="B244" s="36"/>
      <c r="C244" s="21"/>
      <c r="D244" s="21"/>
      <c r="E244" s="63"/>
      <c r="F244" s="78"/>
      <c r="G244" s="21"/>
      <c r="H244" s="21"/>
      <c r="I244" s="21"/>
      <c r="J244" s="21"/>
    </row>
    <row r="245" spans="1:10" x14ac:dyDescent="0.2">
      <c r="A245" s="21"/>
      <c r="B245" s="36"/>
      <c r="C245" s="21"/>
      <c r="D245" s="21"/>
      <c r="E245" s="63"/>
      <c r="F245" s="78"/>
      <c r="G245" s="21"/>
      <c r="H245" s="21"/>
      <c r="I245" s="21"/>
      <c r="J245" s="21"/>
    </row>
    <row r="246" spans="1:10" x14ac:dyDescent="0.2">
      <c r="A246" s="21"/>
      <c r="B246" s="36"/>
      <c r="C246" s="21"/>
      <c r="D246" s="21"/>
      <c r="E246" s="63"/>
      <c r="F246" s="78"/>
      <c r="G246" s="21"/>
      <c r="H246" s="21"/>
      <c r="I246" s="21"/>
      <c r="J246" s="21"/>
    </row>
    <row r="247" spans="1:10" x14ac:dyDescent="0.2">
      <c r="A247" s="21"/>
      <c r="B247" s="36"/>
      <c r="C247" s="21"/>
      <c r="D247" s="21"/>
      <c r="E247" s="63"/>
      <c r="F247" s="78"/>
      <c r="G247" s="21"/>
      <c r="H247" s="21"/>
      <c r="I247" s="21"/>
      <c r="J247" s="21"/>
    </row>
    <row r="248" spans="1:10" x14ac:dyDescent="0.2">
      <c r="A248" s="21"/>
      <c r="B248" s="36"/>
      <c r="C248" s="21"/>
      <c r="D248" s="21"/>
      <c r="E248" s="63"/>
      <c r="F248" s="78"/>
      <c r="G248" s="21"/>
      <c r="H248" s="21"/>
      <c r="I248" s="21"/>
      <c r="J248" s="21"/>
    </row>
    <row r="249" spans="1:10" x14ac:dyDescent="0.2">
      <c r="A249" s="21"/>
      <c r="B249" s="36"/>
      <c r="C249" s="21"/>
      <c r="D249" s="21"/>
      <c r="E249" s="63"/>
      <c r="F249" s="78"/>
      <c r="G249" s="21"/>
      <c r="H249" s="21"/>
      <c r="I249" s="21"/>
      <c r="J249" s="21"/>
    </row>
    <row r="250" spans="1:10" x14ac:dyDescent="0.2">
      <c r="A250" s="21"/>
      <c r="B250" s="36"/>
      <c r="C250" s="21"/>
      <c r="D250" s="21"/>
      <c r="E250" s="63"/>
      <c r="F250" s="78"/>
      <c r="G250" s="21"/>
      <c r="H250" s="21"/>
      <c r="I250" s="21"/>
      <c r="J250" s="21"/>
    </row>
    <row r="251" spans="1:10" x14ac:dyDescent="0.2">
      <c r="A251" s="21"/>
      <c r="B251" s="36"/>
      <c r="C251" s="21"/>
      <c r="D251" s="21"/>
      <c r="E251" s="63"/>
      <c r="F251" s="78"/>
      <c r="G251" s="21"/>
      <c r="H251" s="21"/>
      <c r="I251" s="21"/>
      <c r="J251" s="21"/>
    </row>
    <row r="252" spans="1:10" x14ac:dyDescent="0.2">
      <c r="A252" s="21"/>
      <c r="B252" s="36"/>
      <c r="C252" s="21"/>
      <c r="D252" s="21"/>
      <c r="E252" s="63"/>
      <c r="F252" s="78"/>
      <c r="G252" s="21"/>
      <c r="H252" s="21"/>
      <c r="I252" s="21"/>
      <c r="J252" s="21"/>
    </row>
    <row r="253" spans="1:10" x14ac:dyDescent="0.2">
      <c r="A253" s="21"/>
      <c r="B253" s="36"/>
      <c r="C253" s="21"/>
      <c r="D253" s="21"/>
      <c r="E253" s="63"/>
      <c r="F253" s="78"/>
      <c r="G253" s="21"/>
      <c r="H253" s="21"/>
      <c r="I253" s="21"/>
      <c r="J253" s="21"/>
    </row>
    <row r="254" spans="1:10" x14ac:dyDescent="0.2">
      <c r="A254" s="21"/>
      <c r="B254" s="36"/>
      <c r="C254" s="21"/>
      <c r="D254" s="21"/>
      <c r="E254" s="63"/>
      <c r="F254" s="78"/>
      <c r="G254" s="21"/>
      <c r="H254" s="21"/>
      <c r="I254" s="21"/>
      <c r="J254" s="21"/>
    </row>
    <row r="255" spans="1:10" x14ac:dyDescent="0.2">
      <c r="A255" s="21"/>
      <c r="B255" s="36"/>
      <c r="C255" s="21"/>
      <c r="D255" s="21"/>
      <c r="E255" s="63"/>
      <c r="F255" s="78"/>
      <c r="G255" s="21"/>
      <c r="H255" s="21"/>
      <c r="I255" s="21"/>
      <c r="J255" s="21"/>
    </row>
    <row r="256" spans="1:10" x14ac:dyDescent="0.2">
      <c r="A256" s="21"/>
      <c r="B256" s="36"/>
      <c r="C256" s="21"/>
      <c r="D256" s="21"/>
      <c r="E256" s="63"/>
      <c r="F256" s="78"/>
      <c r="G256" s="21"/>
      <c r="H256" s="21"/>
      <c r="I256" s="21"/>
      <c r="J256" s="21"/>
    </row>
    <row r="257" spans="1:10" x14ac:dyDescent="0.2">
      <c r="A257" s="21"/>
      <c r="B257" s="36"/>
      <c r="C257" s="21"/>
      <c r="D257" s="21"/>
      <c r="E257" s="63"/>
      <c r="F257" s="78"/>
      <c r="G257" s="21"/>
      <c r="H257" s="21"/>
      <c r="I257" s="21"/>
      <c r="J257" s="21"/>
    </row>
    <row r="258" spans="1:10" x14ac:dyDescent="0.2">
      <c r="A258" s="21"/>
      <c r="B258" s="36"/>
      <c r="C258" s="21"/>
      <c r="D258" s="21"/>
      <c r="E258" s="63"/>
      <c r="F258" s="78"/>
      <c r="G258" s="21"/>
      <c r="H258" s="21"/>
      <c r="I258" s="21"/>
      <c r="J258" s="21"/>
    </row>
    <row r="259" spans="1:10" x14ac:dyDescent="0.2">
      <c r="A259" s="21"/>
      <c r="B259" s="36"/>
      <c r="C259" s="21"/>
      <c r="D259" s="21"/>
      <c r="E259" s="63"/>
      <c r="F259" s="78"/>
      <c r="G259" s="21"/>
      <c r="H259" s="21"/>
      <c r="I259" s="21"/>
      <c r="J259" s="21"/>
    </row>
    <row r="260" spans="1:10" x14ac:dyDescent="0.2">
      <c r="A260" s="21"/>
      <c r="B260" s="36"/>
      <c r="C260" s="21"/>
      <c r="D260" s="21"/>
      <c r="E260" s="63"/>
      <c r="F260" s="78"/>
      <c r="G260" s="21"/>
      <c r="H260" s="21"/>
      <c r="I260" s="21"/>
      <c r="J260" s="21"/>
    </row>
    <row r="261" spans="1:10" x14ac:dyDescent="0.2">
      <c r="A261" s="21"/>
      <c r="B261" s="36"/>
      <c r="C261" s="21"/>
      <c r="D261" s="21"/>
      <c r="E261" s="63"/>
      <c r="F261" s="78"/>
      <c r="G261" s="21"/>
      <c r="H261" s="21"/>
      <c r="I261" s="21"/>
      <c r="J261" s="21"/>
    </row>
  </sheetData>
  <phoneticPr fontId="0" type="noConversion"/>
  <pageMargins left="0.78740157480314965" right="0.59055118110236227" top="0.78740157480314965" bottom="0.59055118110236227" header="0.19685039370078741" footer="0.19685039370078741"/>
  <pageSetup paperSize="9" scale="91" orientation="portrait" r:id="rId1"/>
  <headerFooter>
    <oddFooter>Stran &amp;P od &amp;N</oddFooter>
  </headerFooter>
  <rowBreaks count="1" manualBreakCount="1">
    <brk id="96" max="5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vodovod</vt:lpstr>
      <vt:lpstr>vodovod!Področje_tiskanja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 projekt</dc:creator>
  <cp:lastModifiedBy>Polona</cp:lastModifiedBy>
  <cp:lastPrinted>2016-06-22T13:49:43Z</cp:lastPrinted>
  <dcterms:created xsi:type="dcterms:W3CDTF">2013-01-31T16:18:37Z</dcterms:created>
  <dcterms:modified xsi:type="dcterms:W3CDTF">2017-12-04T22:20:36Z</dcterms:modified>
</cp:coreProperties>
</file>